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8085" tabRatio="769" firstSheet="5"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g07“三公”经费公共预算财政拨款支出决算表" sheetId="12" r:id="rId7"/>
    <sheet name="g08政府性基金预算财政拨款支出决算表" sheetId="11" r:id="rId8"/>
  </sheets>
  <definedNames>
    <definedName name="_xlnm.Print_Area" localSheetId="0">g01收入支出决算总表!$A$1:$F$22</definedName>
    <definedName name="_xlnm.Print_Area" localSheetId="3">g04财政拨款收入支出决算总表!$A$1:$H$23</definedName>
    <definedName name="_xlnm.Print_Area" localSheetId="4">g05一般公共预算财政拨款支出决算表!$A$1:$F$22</definedName>
    <definedName name="_xlnm.Print_Area" localSheetId="5">g06一般公共预算财政拨款基本支出决算表!$A$1:$I$35</definedName>
    <definedName name="_xlnm.Print_Area" localSheetId="6">g07“三公”经费公共预算财政拨款支出决算表!$A$1:$L$10</definedName>
    <definedName name="_xlnm.Print_Area" localSheetId="7">g08政府性基金预算财政拨款支出决算表!$A$1:$I$17</definedName>
  </definedNames>
  <calcPr calcId="114210"/>
</workbook>
</file>

<file path=xl/calcChain.xml><?xml version="1.0" encoding="utf-8"?>
<calcChain xmlns="http://schemas.openxmlformats.org/spreadsheetml/2006/main">
  <c r="G9" i="12"/>
  <c r="F6" i="14"/>
  <c r="I34"/>
  <c r="C34"/>
  <c r="E10" i="6"/>
  <c r="E9" i="5"/>
  <c r="D9"/>
  <c r="E9" i="4"/>
  <c r="D9"/>
  <c r="C16" i="14"/>
  <c r="D10" i="6"/>
  <c r="G22" i="13"/>
  <c r="C22"/>
  <c r="F21" i="3"/>
  <c r="C21"/>
</calcChain>
</file>

<file path=xl/sharedStrings.xml><?xml version="1.0" encoding="utf-8"?>
<sst xmlns="http://schemas.openxmlformats.org/spreadsheetml/2006/main" count="326" uniqueCount="198">
  <si>
    <t>附表2-1</t>
  </si>
  <si>
    <t>收入支出决算总表</t>
  </si>
  <si>
    <t>部门：</t>
  </si>
  <si>
    <t>单位：元</t>
  </si>
  <si>
    <t>收入</t>
  </si>
  <si>
    <t>支出</t>
  </si>
  <si>
    <t>项    目</t>
  </si>
  <si>
    <t>行次</t>
  </si>
  <si>
    <t>决算数</t>
  </si>
  <si>
    <t>栏    次</t>
  </si>
  <si>
    <t>1</t>
  </si>
  <si>
    <t>2</t>
  </si>
  <si>
    <t>一、财政拨款收入</t>
  </si>
  <si>
    <t>一、一般公共服务支出</t>
  </si>
  <si>
    <t>二、上级补助收入</t>
  </si>
  <si>
    <t>二、外交支出</t>
  </si>
  <si>
    <t>三、事业收入</t>
  </si>
  <si>
    <t>3</t>
  </si>
  <si>
    <t>三、国防支出</t>
  </si>
  <si>
    <t>四、经营收入</t>
  </si>
  <si>
    <t>4</t>
  </si>
  <si>
    <t>四、公共安全支出</t>
  </si>
  <si>
    <t>五、附属单位上缴收入</t>
  </si>
  <si>
    <t>5</t>
  </si>
  <si>
    <t>五、教育支出</t>
  </si>
  <si>
    <t>六、其他收入</t>
  </si>
  <si>
    <t>6</t>
  </si>
  <si>
    <t>六、科学技术支出</t>
  </si>
  <si>
    <t>7</t>
  </si>
  <si>
    <t>八、社会保障和就业支出</t>
  </si>
  <si>
    <t>8</t>
  </si>
  <si>
    <t>九、医疗卫生与计划生育支出</t>
  </si>
  <si>
    <t>9</t>
  </si>
  <si>
    <t>本年收入合计</t>
  </si>
  <si>
    <t>10</t>
  </si>
  <si>
    <t>本年支出合计</t>
  </si>
  <si>
    <t xml:space="preserve">         用事业基金弥补收支差额</t>
  </si>
  <si>
    <t>11</t>
  </si>
  <si>
    <t xml:space="preserve">                结余分配</t>
  </si>
  <si>
    <t xml:space="preserve">         年初结转和结余</t>
  </si>
  <si>
    <t>12</t>
  </si>
  <si>
    <t xml:space="preserve">                年末结转和结余</t>
  </si>
  <si>
    <t>13</t>
  </si>
  <si>
    <t>合计</t>
  </si>
  <si>
    <t>14</t>
  </si>
  <si>
    <r>
      <rPr>
        <sz val="10"/>
        <rFont val="宋体"/>
        <charset val="134"/>
      </rPr>
      <t>注：本表反映部门（单位）本年度的总收支和年末结转结余情况</t>
    </r>
    <r>
      <rPr>
        <sz val="10"/>
        <rFont val="宋体"/>
        <charset val="134"/>
      </rPr>
      <t>。</t>
    </r>
  </si>
  <si>
    <t>附表2-2</t>
  </si>
  <si>
    <t>收入决算表</t>
  </si>
  <si>
    <t>财政拨款收入</t>
  </si>
  <si>
    <t>上级补助收入</t>
  </si>
  <si>
    <t>事业收入</t>
  </si>
  <si>
    <t>经营收入</t>
  </si>
  <si>
    <t>附属单位上缴收入</t>
  </si>
  <si>
    <t>其他收入</t>
  </si>
  <si>
    <t>功能分类科目编码</t>
  </si>
  <si>
    <t>科目名称</t>
  </si>
  <si>
    <t>栏次</t>
  </si>
  <si>
    <t>行政运行</t>
  </si>
  <si>
    <t>注：本表反映部门（单位）本年度取得的各项收入情况。</t>
  </si>
  <si>
    <t>附表2-3</t>
  </si>
  <si>
    <t>支出决算表</t>
  </si>
  <si>
    <t>基本支出</t>
  </si>
  <si>
    <t>项目支出</t>
  </si>
  <si>
    <t>上缴上级支出</t>
  </si>
  <si>
    <t>经营支出</t>
  </si>
  <si>
    <t>对附属单位补助支出</t>
  </si>
  <si>
    <t>注：本表反映部门（单位）本年度各项支出情况。</t>
  </si>
  <si>
    <t>附表2-4</t>
  </si>
  <si>
    <t>财政拨款收入支出决算总表</t>
  </si>
  <si>
    <t>金额</t>
  </si>
  <si>
    <t>一般公共预算财政拨款</t>
  </si>
  <si>
    <t>政府性基金预算财政拨款</t>
  </si>
  <si>
    <t>一、一般公共预算财政拨款</t>
  </si>
  <si>
    <t>二、政府性基金预算财政拨款</t>
  </si>
  <si>
    <t>年初财政拨款结转和结余</t>
  </si>
  <si>
    <t>年末结转和结余</t>
  </si>
  <si>
    <t xml:space="preserve">      一般公共预算财政拨款</t>
  </si>
  <si>
    <t xml:space="preserve">        政府性基金预算财政拨款</t>
  </si>
  <si>
    <t>15</t>
  </si>
  <si>
    <r>
      <rPr>
        <sz val="10"/>
        <rFont val="宋体"/>
        <charset val="134"/>
      </rPr>
      <t>注：本表反映部门（单位）本年度一般公共预算财政拨款和政府性基金预算财政拨款的总收支和年末结转结余情况</t>
    </r>
    <r>
      <rPr>
        <sz val="10"/>
        <rFont val="宋体"/>
        <charset val="134"/>
      </rPr>
      <t>。</t>
    </r>
  </si>
  <si>
    <t>附表2-5</t>
  </si>
  <si>
    <t>一般公共预算财政拨款支出决算表</t>
  </si>
  <si>
    <r>
      <rPr>
        <sz val="12"/>
        <rFont val="宋体"/>
        <charset val="134"/>
      </rPr>
      <t xml:space="preserve">项 </t>
    </r>
    <r>
      <rPr>
        <sz val="11"/>
        <color indexed="8"/>
        <rFont val="宋体"/>
        <charset val="134"/>
      </rPr>
      <t xml:space="preserve">   </t>
    </r>
    <r>
      <rPr>
        <sz val="12"/>
        <rFont val="宋体"/>
        <charset val="134"/>
      </rPr>
      <t>目</t>
    </r>
  </si>
  <si>
    <t xml:space="preserve">基本支出  </t>
  </si>
  <si>
    <t>注：本表反映部门（单位）本年度一般公共预算财政拨款实际支出情况。</t>
  </si>
  <si>
    <t>附表2-6</t>
  </si>
  <si>
    <t>一般公共预算财政拨款基本支出决算表</t>
  </si>
  <si>
    <t>人员经费</t>
  </si>
  <si>
    <t>公用经费</t>
  </si>
  <si>
    <t>经济分类科目编码</t>
  </si>
  <si>
    <t>工资福利支出</t>
  </si>
  <si>
    <t>商品和服务支出</t>
  </si>
  <si>
    <t>其他资本性支出</t>
  </si>
  <si>
    <t>基本工资</t>
  </si>
  <si>
    <t>办公费</t>
  </si>
  <si>
    <t>房屋建筑物购建</t>
  </si>
  <si>
    <t>津贴补贴</t>
  </si>
  <si>
    <t>印刷费</t>
  </si>
  <si>
    <t>办公设备购置</t>
  </si>
  <si>
    <t>奖金</t>
  </si>
  <si>
    <t>咨询费</t>
  </si>
  <si>
    <t>专用设备购置</t>
  </si>
  <si>
    <t>其他社会保障缴费</t>
  </si>
  <si>
    <t>手续费</t>
  </si>
  <si>
    <t>基础设施建设</t>
  </si>
  <si>
    <t>伙食补助费</t>
  </si>
  <si>
    <t>水费</t>
  </si>
  <si>
    <t>大型修缮</t>
  </si>
  <si>
    <t>绩效工资</t>
  </si>
  <si>
    <t>电费</t>
  </si>
  <si>
    <t>信息网络及软件购置更新</t>
  </si>
  <si>
    <t>机关事业单位基本养老保险缴费</t>
  </si>
  <si>
    <t>邮电费</t>
  </si>
  <si>
    <t>物资储备</t>
  </si>
  <si>
    <t>职业年金缴费</t>
  </si>
  <si>
    <t>取暖费</t>
  </si>
  <si>
    <t>土地补偿</t>
  </si>
  <si>
    <t>其他工资福利支出</t>
  </si>
  <si>
    <t>物业管理费</t>
  </si>
  <si>
    <t>安置补助</t>
  </si>
  <si>
    <t>对个人和家庭的补助</t>
  </si>
  <si>
    <t>差旅费</t>
  </si>
  <si>
    <t>地上附着物和青苗补偿</t>
  </si>
  <si>
    <t>离休费</t>
  </si>
  <si>
    <t>因公出国（境）费用</t>
  </si>
  <si>
    <t>拆迁补偿</t>
  </si>
  <si>
    <t>退休费</t>
  </si>
  <si>
    <t>维修（护）费</t>
  </si>
  <si>
    <t>公务用车购置</t>
  </si>
  <si>
    <t>退职（役）费</t>
  </si>
  <si>
    <t>租赁费</t>
  </si>
  <si>
    <t>其他交通工具购置</t>
  </si>
  <si>
    <t>抚恤金</t>
  </si>
  <si>
    <t>会议费</t>
  </si>
  <si>
    <t>产权参股</t>
  </si>
  <si>
    <t>生活补助</t>
  </si>
  <si>
    <t>培训费</t>
  </si>
  <si>
    <t>救济费</t>
  </si>
  <si>
    <t>公务接待费</t>
  </si>
  <si>
    <t>对企事业单位的补贴</t>
  </si>
  <si>
    <t>医疗费</t>
  </si>
  <si>
    <t>专用材料费</t>
  </si>
  <si>
    <t>企业政策性补贴</t>
  </si>
  <si>
    <t>助学金</t>
  </si>
  <si>
    <t>被装购置费</t>
  </si>
  <si>
    <t>事业单位补贴</t>
  </si>
  <si>
    <t>奖励金</t>
  </si>
  <si>
    <t>专用燃料费</t>
  </si>
  <si>
    <t>财政贴息</t>
  </si>
  <si>
    <t>生产补贴</t>
  </si>
  <si>
    <t>劳务费</t>
  </si>
  <si>
    <t>其他对企事业单位的补贴</t>
  </si>
  <si>
    <t>住房公积金</t>
  </si>
  <si>
    <t>委托业务费</t>
  </si>
  <si>
    <t>债务利息支出</t>
  </si>
  <si>
    <t>提租补贴</t>
  </si>
  <si>
    <t>工会经费</t>
  </si>
  <si>
    <t>国内债务付息</t>
  </si>
  <si>
    <t>购房补贴</t>
  </si>
  <si>
    <t>福利费</t>
  </si>
  <si>
    <t>国外债务付息</t>
  </si>
  <si>
    <t>采暖补贴</t>
  </si>
  <si>
    <t>公务用车运行维护费</t>
  </si>
  <si>
    <t>其他支出</t>
  </si>
  <si>
    <t>物业服务补贴</t>
  </si>
  <si>
    <t>其他交通费用</t>
  </si>
  <si>
    <t>赠与</t>
  </si>
  <si>
    <t>其他对个人和家庭的补助支出</t>
  </si>
  <si>
    <t>税金及附加费用</t>
  </si>
  <si>
    <t>其他商品和服务支出</t>
  </si>
  <si>
    <t>人员经费总计</t>
  </si>
  <si>
    <t>公用经费总计</t>
  </si>
  <si>
    <t>注：本表反映部门本年度一般公共预算财政拨款基本支出明细情况</t>
  </si>
  <si>
    <t>附表2-7</t>
  </si>
  <si>
    <t>一般公共预算财政拨款“三公”经费支出决算表</t>
  </si>
  <si>
    <t>2016年度预算数</t>
  </si>
  <si>
    <t>2016年度决算数</t>
  </si>
  <si>
    <t>因公出国（境）费</t>
  </si>
  <si>
    <t>公务用车购置及运行费</t>
  </si>
  <si>
    <t>小计</t>
  </si>
  <si>
    <t>公务用车
购置费</t>
  </si>
  <si>
    <t>公务用车
运行费</t>
  </si>
  <si>
    <t>注：本表反映部门本年度“三公”经费支出预决算情况。其中，2016年度预算数为“三公”经费年初预算数，决算数是包括当年一般公共预算财政拨款和以前年度结转资金安排的实际支出。</t>
  </si>
  <si>
    <t>附表2-8</t>
  </si>
  <si>
    <t>政府性基金预算财政拨款收入支出决算表</t>
  </si>
  <si>
    <t>年初结转和结余</t>
  </si>
  <si>
    <t>本年收入</t>
  </si>
  <si>
    <t>本年支出</t>
  </si>
  <si>
    <t>注：本表反映部门（单位）本年度政府性基金预算财政拨款收入支出及结转和结余情况。</t>
  </si>
  <si>
    <t>十九、住房保障支出</t>
    <phoneticPr fontId="6" type="noConversion"/>
  </si>
  <si>
    <t>其他一般公共服务支出</t>
    <phoneticPr fontId="6" type="noConversion"/>
  </si>
  <si>
    <t>两房建设</t>
    <phoneticPr fontId="6" type="noConversion"/>
  </si>
  <si>
    <t>其他检察支出</t>
    <phoneticPr fontId="6" type="noConversion"/>
  </si>
  <si>
    <t>其他共公安全支出</t>
    <phoneticPr fontId="6" type="noConversion"/>
  </si>
  <si>
    <t>归口管理行政离退休</t>
    <phoneticPr fontId="6" type="noConversion"/>
  </si>
  <si>
    <t>死亡抚恤</t>
    <phoneticPr fontId="6" type="noConversion"/>
  </si>
  <si>
    <t xml:space="preserve">行政单位医疗 </t>
    <phoneticPr fontId="6" type="noConversion"/>
  </si>
  <si>
    <t>购房补贴</t>
    <phoneticPr fontId="6" type="noConversion"/>
  </si>
</sst>
</file>

<file path=xl/styles.xml><?xml version="1.0" encoding="utf-8"?>
<styleSheet xmlns="http://schemas.openxmlformats.org/spreadsheetml/2006/main">
  <numFmts count="1">
    <numFmt numFmtId="176" formatCode="0.00_ "/>
  </numFmts>
  <fonts count="17">
    <font>
      <sz val="12"/>
      <name val="宋体"/>
      <charset val="134"/>
    </font>
    <font>
      <sz val="16"/>
      <name val="宋体"/>
      <charset val="134"/>
    </font>
    <font>
      <sz val="10"/>
      <name val="宋体"/>
      <charset val="134"/>
    </font>
    <font>
      <sz val="16"/>
      <name val="华文中宋"/>
      <charset val="134"/>
    </font>
    <font>
      <sz val="10"/>
      <color indexed="8"/>
      <name val="宋体"/>
      <charset val="134"/>
    </font>
    <font>
      <sz val="11"/>
      <name val="宋体"/>
      <charset val="134"/>
    </font>
    <font>
      <sz val="9"/>
      <name val="宋体"/>
      <charset val="134"/>
    </font>
    <font>
      <sz val="8"/>
      <name val="宋体"/>
      <charset val="134"/>
    </font>
    <font>
      <sz val="16"/>
      <color indexed="8"/>
      <name val="华文中宋"/>
      <charset val="134"/>
    </font>
    <font>
      <b/>
      <sz val="11"/>
      <name val="宋体"/>
      <charset val="134"/>
    </font>
    <font>
      <sz val="11"/>
      <color indexed="20"/>
      <name val="宋体"/>
      <charset val="134"/>
    </font>
    <font>
      <sz val="11"/>
      <color indexed="17"/>
      <name val="宋体"/>
      <charset val="134"/>
    </font>
    <font>
      <sz val="10"/>
      <name val="Arial"/>
      <family val="2"/>
    </font>
    <font>
      <sz val="11"/>
      <color indexed="8"/>
      <name val="宋体"/>
      <charset val="134"/>
    </font>
    <font>
      <sz val="12"/>
      <name val="宋体"/>
      <charset val="134"/>
    </font>
    <font>
      <sz val="10"/>
      <name val="宋体"/>
      <charset val="134"/>
    </font>
    <font>
      <sz val="11"/>
      <color theme="1"/>
      <name val="宋体"/>
      <charset val="134"/>
      <scheme val="minor"/>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4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4" fillId="0" borderId="0"/>
    <xf numFmtId="0" fontId="14" fillId="0" borderId="0"/>
    <xf numFmtId="0" fontId="16"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237">
    <xf numFmtId="0" fontId="0" fillId="0" borderId="0" xfId="0"/>
    <xf numFmtId="0" fontId="14" fillId="0" borderId="0" xfId="13" applyAlignment="1">
      <alignment horizontal="right" vertical="center"/>
    </xf>
    <xf numFmtId="0" fontId="1" fillId="4" borderId="0" xfId="14" applyFont="1" applyFill="1" applyAlignment="1">
      <alignment vertical="center" wrapText="1"/>
    </xf>
    <xf numFmtId="0" fontId="2" fillId="4" borderId="0" xfId="14" applyFont="1" applyFill="1" applyAlignment="1">
      <alignment vertical="center" wrapText="1"/>
    </xf>
    <xf numFmtId="0" fontId="0" fillId="0" borderId="0" xfId="14" applyFont="1" applyAlignment="1">
      <alignment horizontal="center" vertical="center" wrapText="1"/>
    </xf>
    <xf numFmtId="0" fontId="0" fillId="0" borderId="0" xfId="14" applyFont="1" applyAlignment="1">
      <alignment vertical="center" wrapText="1"/>
    </xf>
    <xf numFmtId="0" fontId="14" fillId="0" borderId="0" xfId="14" applyAlignment="1">
      <alignment vertical="center" wrapText="1"/>
    </xf>
    <xf numFmtId="0" fontId="0" fillId="0" borderId="0" xfId="13" applyFont="1" applyAlignment="1">
      <alignment horizontal="left" vertical="center"/>
    </xf>
    <xf numFmtId="0" fontId="14" fillId="0" borderId="0" xfId="13" applyBorder="1" applyAlignment="1">
      <alignment horizontal="right" vertical="center"/>
    </xf>
    <xf numFmtId="0" fontId="2" fillId="4" borderId="0" xfId="14" applyFont="1" applyFill="1" applyAlignment="1">
      <alignment horizontal="center" vertical="center" wrapText="1"/>
    </xf>
    <xf numFmtId="0" fontId="4" fillId="4" borderId="0" xfId="13" applyFont="1" applyFill="1" applyAlignment="1">
      <alignment horizontal="left" vertical="center"/>
    </xf>
    <xf numFmtId="0" fontId="2" fillId="4" borderId="1" xfId="14" applyFont="1" applyFill="1" applyBorder="1" applyAlignment="1">
      <alignment vertical="center" wrapText="1"/>
    </xf>
    <xf numFmtId="0" fontId="2" fillId="4" borderId="0" xfId="14" applyFont="1" applyFill="1" applyBorder="1" applyAlignment="1">
      <alignment vertical="center" wrapText="1"/>
    </xf>
    <xf numFmtId="0" fontId="0" fillId="0" borderId="2" xfId="14" applyFont="1" applyBorder="1" applyAlignment="1">
      <alignment horizontal="center" vertical="center" wrapText="1"/>
    </xf>
    <xf numFmtId="0" fontId="0" fillId="0" borderId="3" xfId="14" applyFont="1" applyBorder="1" applyAlignment="1">
      <alignment horizontal="center" vertical="center" wrapText="1"/>
    </xf>
    <xf numFmtId="4" fontId="0" fillId="0" borderId="2" xfId="14" applyNumberFormat="1" applyFont="1" applyFill="1" applyBorder="1" applyAlignment="1">
      <alignment horizontal="center" vertical="center" wrapText="1"/>
    </xf>
    <xf numFmtId="4" fontId="0" fillId="0" borderId="3" xfId="14" applyNumberFormat="1" applyFont="1" applyFill="1" applyBorder="1" applyAlignment="1">
      <alignment horizontal="center" vertical="center" wrapText="1"/>
    </xf>
    <xf numFmtId="0" fontId="2" fillId="0" borderId="2" xfId="14" applyFont="1" applyBorder="1" applyAlignment="1">
      <alignment vertical="center" wrapText="1"/>
    </xf>
    <xf numFmtId="0" fontId="0" fillId="0" borderId="2" xfId="14" applyFont="1" applyFill="1" applyBorder="1" applyAlignment="1">
      <alignment vertical="center" wrapText="1"/>
    </xf>
    <xf numFmtId="4" fontId="0" fillId="0" borderId="2" xfId="14" applyNumberFormat="1" applyFont="1" applyFill="1" applyBorder="1" applyAlignment="1">
      <alignment vertical="center" wrapText="1"/>
    </xf>
    <xf numFmtId="4" fontId="0" fillId="0" borderId="3" xfId="14" applyNumberFormat="1" applyFont="1" applyFill="1" applyBorder="1" applyAlignment="1">
      <alignment vertical="center" wrapText="1"/>
    </xf>
    <xf numFmtId="0" fontId="0" fillId="0" borderId="2" xfId="14" applyFont="1" applyBorder="1" applyAlignment="1">
      <alignment vertical="center" wrapText="1"/>
    </xf>
    <xf numFmtId="0" fontId="0" fillId="0" borderId="3" xfId="14" applyFont="1" applyFill="1" applyBorder="1" applyAlignment="1">
      <alignment vertical="center" wrapText="1"/>
    </xf>
    <xf numFmtId="0" fontId="0" fillId="0" borderId="4" xfId="14" applyFont="1" applyBorder="1" applyAlignment="1">
      <alignment vertical="center" wrapText="1"/>
    </xf>
    <xf numFmtId="0" fontId="0" fillId="0" borderId="4" xfId="14" applyFont="1" applyFill="1" applyBorder="1" applyAlignment="1">
      <alignment vertical="center" wrapText="1"/>
    </xf>
    <xf numFmtId="0" fontId="0" fillId="0" borderId="5" xfId="14" applyFont="1" applyFill="1" applyBorder="1" applyAlignment="1">
      <alignment vertical="center" wrapText="1"/>
    </xf>
    <xf numFmtId="0" fontId="0" fillId="0" borderId="0" xfId="14" applyFont="1" applyAlignment="1">
      <alignment horizontal="left" vertical="center"/>
    </xf>
    <xf numFmtId="0" fontId="4" fillId="4" borderId="0" xfId="13" applyFont="1" applyFill="1" applyAlignment="1">
      <alignment horizontal="right" vertical="center"/>
    </xf>
    <xf numFmtId="0" fontId="0" fillId="0" borderId="6" xfId="14" applyFont="1" applyBorder="1" applyAlignment="1">
      <alignment horizontal="center" vertical="center" wrapText="1"/>
    </xf>
    <xf numFmtId="4" fontId="0" fillId="0" borderId="6" xfId="14" applyNumberFormat="1" applyFont="1" applyFill="1" applyBorder="1" applyAlignment="1">
      <alignment horizontal="center" vertical="center" wrapText="1"/>
    </xf>
    <xf numFmtId="0" fontId="0" fillId="0" borderId="6" xfId="14" applyFont="1" applyFill="1" applyBorder="1" applyAlignment="1">
      <alignment vertical="center" wrapText="1"/>
    </xf>
    <xf numFmtId="0" fontId="0" fillId="0" borderId="7" xfId="14" applyFont="1" applyFill="1" applyBorder="1" applyAlignment="1">
      <alignment vertical="center" wrapText="1"/>
    </xf>
    <xf numFmtId="0" fontId="5" fillId="0" borderId="8" xfId="14" applyFont="1" applyFill="1" applyBorder="1" applyAlignment="1">
      <alignment horizontal="center" vertical="center" wrapText="1"/>
    </xf>
    <xf numFmtId="0" fontId="5" fillId="0" borderId="9" xfId="14" applyFont="1" applyBorder="1" applyAlignment="1">
      <alignment horizontal="center" vertical="center" wrapText="1"/>
    </xf>
    <xf numFmtId="0" fontId="5" fillId="0" borderId="2" xfId="14" applyFont="1" applyBorder="1" applyAlignment="1">
      <alignment horizontal="center" vertical="center" wrapText="1"/>
    </xf>
    <xf numFmtId="0" fontId="5" fillId="0" borderId="10" xfId="14" applyFont="1" applyFill="1" applyBorder="1" applyAlignment="1">
      <alignment vertical="center" wrapText="1"/>
    </xf>
    <xf numFmtId="0" fontId="5" fillId="0" borderId="4" xfId="14" applyFont="1" applyFill="1" applyBorder="1" applyAlignment="1">
      <alignment vertical="center" wrapText="1"/>
    </xf>
    <xf numFmtId="0" fontId="5" fillId="0" borderId="6" xfId="14" applyFont="1" applyBorder="1" applyAlignment="1">
      <alignment horizontal="center" vertical="center" wrapText="1"/>
    </xf>
    <xf numFmtId="0" fontId="5" fillId="0" borderId="5" xfId="14" applyFont="1" applyFill="1" applyBorder="1" applyAlignment="1">
      <alignment vertical="center" wrapText="1"/>
    </xf>
    <xf numFmtId="0" fontId="5" fillId="0" borderId="7" xfId="14" applyFont="1" applyFill="1" applyBorder="1" applyAlignment="1">
      <alignment vertical="center" wrapText="1"/>
    </xf>
    <xf numFmtId="0" fontId="2" fillId="0" borderId="9" xfId="14" applyFont="1" applyBorder="1" applyAlignment="1">
      <alignment horizontal="center" vertical="center" wrapText="1"/>
    </xf>
    <xf numFmtId="0" fontId="2" fillId="0" borderId="2" xfId="14" applyFont="1" applyBorder="1" applyAlignment="1">
      <alignment horizontal="center" vertical="center" wrapText="1"/>
    </xf>
    <xf numFmtId="0" fontId="2" fillId="0" borderId="2" xfId="0" applyFont="1" applyBorder="1" applyAlignment="1">
      <alignment horizontal="center" vertical="center"/>
    </xf>
    <xf numFmtId="0" fontId="6" fillId="0" borderId="9" xfId="0" applyFont="1" applyBorder="1" applyAlignment="1">
      <alignment horizontal="left"/>
    </xf>
    <xf numFmtId="0" fontId="2" fillId="0" borderId="2" xfId="0" applyFont="1" applyBorder="1"/>
    <xf numFmtId="0" fontId="6" fillId="0" borderId="2" xfId="0" applyFont="1" applyBorder="1" applyAlignment="1">
      <alignment horizontal="left"/>
    </xf>
    <xf numFmtId="0" fontId="2" fillId="0" borderId="2" xfId="0" applyFont="1" applyBorder="1" applyAlignment="1">
      <alignment horizontal="left" indent="1"/>
    </xf>
    <xf numFmtId="0" fontId="7" fillId="0" borderId="2" xfId="0" applyFont="1" applyBorder="1" applyAlignment="1">
      <alignment horizontal="left" indent="1"/>
    </xf>
    <xf numFmtId="0" fontId="6" fillId="0" borderId="9" xfId="0" applyFont="1" applyBorder="1"/>
    <xf numFmtId="0" fontId="0" fillId="0" borderId="2" xfId="0" applyBorder="1"/>
    <xf numFmtId="0" fontId="0" fillId="0" borderId="2" xfId="0" applyBorder="1" applyAlignment="1">
      <alignment horizontal="left" indent="1"/>
    </xf>
    <xf numFmtId="0" fontId="0" fillId="0" borderId="9" xfId="0" applyBorder="1"/>
    <xf numFmtId="0" fontId="2" fillId="0" borderId="4" xfId="0" applyFont="1" applyBorder="1" applyAlignment="1">
      <alignment vertical="center"/>
    </xf>
    <xf numFmtId="0" fontId="2" fillId="0" borderId="6" xfId="0" applyFont="1" applyBorder="1" applyAlignment="1">
      <alignment horizontal="center" vertical="center"/>
    </xf>
    <xf numFmtId="0" fontId="2" fillId="0" borderId="6" xfId="0" applyFont="1" applyBorder="1"/>
    <xf numFmtId="0" fontId="0" fillId="0" borderId="6" xfId="0" applyBorder="1"/>
    <xf numFmtId="0" fontId="0" fillId="0" borderId="7" xfId="0" applyBorder="1"/>
    <xf numFmtId="4" fontId="0" fillId="0" borderId="2" xfId="14" applyNumberFormat="1" applyFont="1" applyFill="1" applyBorder="1" applyAlignment="1">
      <alignment horizontal="right" vertical="center" wrapText="1"/>
    </xf>
    <xf numFmtId="176" fontId="0" fillId="4" borderId="2" xfId="0" applyNumberFormat="1" applyFill="1" applyBorder="1" applyAlignment="1">
      <alignment horizontal="left" vertical="center"/>
    </xf>
    <xf numFmtId="176" fontId="0" fillId="0" borderId="2" xfId="0" applyNumberFormat="1" applyFill="1" applyBorder="1" applyAlignment="1">
      <alignment horizontal="right" vertical="center"/>
    </xf>
    <xf numFmtId="0" fontId="1" fillId="0" borderId="0" xfId="13" applyFont="1" applyAlignment="1">
      <alignment horizontal="right" vertical="center"/>
    </xf>
    <xf numFmtId="0" fontId="2" fillId="0" borderId="0" xfId="13" applyFont="1" applyAlignment="1">
      <alignment horizontal="right" vertical="center"/>
    </xf>
    <xf numFmtId="0" fontId="14" fillId="4" borderId="0" xfId="13" applyFill="1" applyAlignment="1">
      <alignment horizontal="right" vertical="center"/>
    </xf>
    <xf numFmtId="176" fontId="0" fillId="4" borderId="2" xfId="13" applyNumberFormat="1" applyFont="1" applyFill="1" applyBorder="1" applyAlignment="1">
      <alignment horizontal="center" vertical="center"/>
    </xf>
    <xf numFmtId="49" fontId="0" fillId="4" borderId="2" xfId="13" applyNumberFormat="1" applyFont="1" applyFill="1" applyBorder="1" applyAlignment="1">
      <alignment horizontal="center" vertical="center" wrapText="1"/>
    </xf>
    <xf numFmtId="49" fontId="0" fillId="4" borderId="6" xfId="13" applyNumberFormat="1" applyFont="1" applyFill="1" applyBorder="1" applyAlignment="1">
      <alignment horizontal="center" vertical="center" wrapText="1"/>
    </xf>
    <xf numFmtId="49" fontId="0" fillId="4" borderId="2" xfId="13" applyNumberFormat="1" applyFont="1" applyFill="1" applyBorder="1" applyAlignment="1">
      <alignment horizontal="center" vertical="center"/>
    </xf>
    <xf numFmtId="49" fontId="0" fillId="4" borderId="6" xfId="13" applyNumberFormat="1" applyFont="1" applyFill="1" applyBorder="1" applyAlignment="1">
      <alignment horizontal="center" vertical="center"/>
    </xf>
    <xf numFmtId="176" fontId="5" fillId="0" borderId="9" xfId="13" applyNumberFormat="1" applyFont="1" applyFill="1" applyBorder="1" applyAlignment="1">
      <alignment horizontal="left" vertical="center"/>
    </xf>
    <xf numFmtId="176" fontId="5" fillId="0" borderId="2" xfId="13" applyNumberFormat="1" applyFont="1" applyFill="1" applyBorder="1" applyAlignment="1">
      <alignment horizontal="right" vertical="center"/>
    </xf>
    <xf numFmtId="0" fontId="5" fillId="4" borderId="2" xfId="13" applyNumberFormat="1" applyFont="1" applyFill="1" applyBorder="1" applyAlignment="1">
      <alignment horizontal="center" vertical="center"/>
    </xf>
    <xf numFmtId="176" fontId="5" fillId="0" borderId="2" xfId="13" applyNumberFormat="1" applyFont="1" applyFill="1" applyBorder="1" applyAlignment="1">
      <alignment horizontal="center" vertical="center"/>
    </xf>
    <xf numFmtId="176" fontId="5" fillId="0" borderId="11" xfId="13" applyNumberFormat="1" applyFont="1" applyFill="1" applyBorder="1" applyAlignment="1">
      <alignment horizontal="right" vertical="center"/>
    </xf>
    <xf numFmtId="176" fontId="5" fillId="4" borderId="9" xfId="13" applyNumberFormat="1" applyFont="1" applyFill="1" applyBorder="1" applyAlignment="1">
      <alignment horizontal="left" vertical="center"/>
    </xf>
    <xf numFmtId="176" fontId="0" fillId="0" borderId="2" xfId="13" applyNumberFormat="1" applyFont="1" applyFill="1" applyBorder="1" applyAlignment="1">
      <alignment horizontal="left" vertical="center"/>
    </xf>
    <xf numFmtId="176" fontId="5" fillId="0" borderId="3" xfId="13" applyNumberFormat="1" applyFont="1" applyFill="1" applyBorder="1" applyAlignment="1">
      <alignment horizontal="left" vertical="center"/>
    </xf>
    <xf numFmtId="176" fontId="5" fillId="0" borderId="2" xfId="13" applyNumberFormat="1" applyFont="1" applyFill="1" applyBorder="1" applyAlignment="1">
      <alignment horizontal="left" vertical="center"/>
    </xf>
    <xf numFmtId="176" fontId="5" fillId="0" borderId="11" xfId="13" applyNumberFormat="1" applyFont="1" applyFill="1" applyBorder="1" applyAlignment="1">
      <alignment horizontal="center" vertical="center"/>
    </xf>
    <xf numFmtId="0" fontId="5" fillId="4" borderId="12" xfId="13" applyNumberFormat="1" applyFont="1" applyFill="1" applyBorder="1" applyAlignment="1">
      <alignment horizontal="center" vertical="center"/>
    </xf>
    <xf numFmtId="176" fontId="9" fillId="0" borderId="11" xfId="13" applyNumberFormat="1" applyFont="1" applyFill="1" applyBorder="1" applyAlignment="1">
      <alignment vertical="center"/>
    </xf>
    <xf numFmtId="176" fontId="5" fillId="0" borderId="9" xfId="13" applyNumberFormat="1" applyFont="1" applyFill="1" applyBorder="1" applyAlignment="1">
      <alignment horizontal="center" vertical="center"/>
    </xf>
    <xf numFmtId="176" fontId="5" fillId="0" borderId="3" xfId="13" applyNumberFormat="1" applyFont="1" applyFill="1" applyBorder="1" applyAlignment="1">
      <alignment horizontal="center" vertical="center"/>
    </xf>
    <xf numFmtId="176" fontId="5" fillId="0" borderId="11" xfId="13" applyNumberFormat="1" applyFont="1" applyFill="1" applyBorder="1" applyAlignment="1">
      <alignment vertical="center"/>
    </xf>
    <xf numFmtId="176" fontId="5" fillId="0" borderId="13" xfId="13" applyNumberFormat="1" applyFont="1" applyFill="1" applyBorder="1" applyAlignment="1">
      <alignment horizontal="center" vertical="center"/>
    </xf>
    <xf numFmtId="176" fontId="5" fillId="0" borderId="14" xfId="13" applyNumberFormat="1" applyFont="1" applyFill="1" applyBorder="1" applyAlignment="1">
      <alignment horizontal="right" vertical="center"/>
    </xf>
    <xf numFmtId="176" fontId="5" fillId="0" borderId="15" xfId="13" applyNumberFormat="1" applyFont="1" applyFill="1" applyBorder="1" applyAlignment="1">
      <alignment horizontal="left" vertical="center"/>
    </xf>
    <xf numFmtId="0" fontId="5" fillId="4" borderId="16" xfId="13" applyNumberFormat="1" applyFont="1" applyFill="1" applyBorder="1" applyAlignment="1">
      <alignment horizontal="center" vertical="center"/>
    </xf>
    <xf numFmtId="176" fontId="5" fillId="0" borderId="17" xfId="13" applyNumberFormat="1" applyFont="1" applyFill="1" applyBorder="1" applyAlignment="1">
      <alignment vertical="center"/>
    </xf>
    <xf numFmtId="176" fontId="5" fillId="0" borderId="4" xfId="13" applyNumberFormat="1" applyFont="1" applyFill="1" applyBorder="1" applyAlignment="1">
      <alignment horizontal="right" vertical="center"/>
    </xf>
    <xf numFmtId="0" fontId="5" fillId="4" borderId="4" xfId="13" applyNumberFormat="1" applyFont="1" applyFill="1" applyBorder="1" applyAlignment="1">
      <alignment horizontal="center" vertical="center"/>
    </xf>
    <xf numFmtId="176" fontId="9" fillId="0" borderId="18" xfId="13" applyNumberFormat="1" applyFont="1" applyFill="1" applyBorder="1" applyAlignment="1">
      <alignment vertical="center"/>
    </xf>
    <xf numFmtId="0" fontId="1" fillId="0" borderId="0" xfId="13" applyFont="1" applyBorder="1" applyAlignment="1">
      <alignment horizontal="right" vertical="center"/>
    </xf>
    <xf numFmtId="0" fontId="2" fillId="0" borderId="0" xfId="13" applyFont="1" applyBorder="1" applyAlignment="1">
      <alignment horizontal="right" vertical="center"/>
    </xf>
    <xf numFmtId="0" fontId="1"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0" fillId="0" borderId="0" xfId="0" applyAlignment="1">
      <alignment horizontal="right" vertical="center"/>
    </xf>
    <xf numFmtId="0" fontId="0" fillId="4" borderId="0" xfId="0" applyFill="1" applyAlignment="1">
      <alignment horizontal="right" vertical="center"/>
    </xf>
    <xf numFmtId="0" fontId="4" fillId="4" borderId="0" xfId="0" applyFont="1" applyFill="1" applyAlignment="1">
      <alignment horizontal="center" vertical="center"/>
    </xf>
    <xf numFmtId="49" fontId="0" fillId="4" borderId="2" xfId="0" applyNumberFormat="1" applyFont="1" applyFill="1" applyBorder="1" applyAlignment="1">
      <alignment horizontal="center" vertical="center"/>
    </xf>
    <xf numFmtId="176" fontId="0" fillId="4" borderId="4" xfId="0" applyNumberFormat="1" applyFill="1" applyBorder="1" applyAlignment="1">
      <alignment horizontal="left" vertical="center"/>
    </xf>
    <xf numFmtId="176" fontId="0" fillId="0" borderId="4" xfId="0" applyNumberFormat="1" applyFill="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right" vertical="center"/>
    </xf>
    <xf numFmtId="0" fontId="0" fillId="0" borderId="0" xfId="0" applyBorder="1" applyAlignment="1">
      <alignment horizontal="right" vertical="center" wrapText="1"/>
    </xf>
    <xf numFmtId="49" fontId="0" fillId="4" borderId="6" xfId="0" applyNumberFormat="1" applyFont="1" applyFill="1" applyBorder="1" applyAlignment="1">
      <alignment horizontal="center" vertical="center"/>
    </xf>
    <xf numFmtId="49" fontId="0" fillId="0" borderId="0" xfId="0" applyNumberFormat="1" applyBorder="1" applyAlignment="1">
      <alignment horizontal="right" vertical="center"/>
    </xf>
    <xf numFmtId="176" fontId="0" fillId="0" borderId="6" xfId="0" applyNumberFormat="1" applyFill="1" applyBorder="1" applyAlignment="1">
      <alignment horizontal="right" vertical="center"/>
    </xf>
    <xf numFmtId="0" fontId="0" fillId="0" borderId="0" xfId="0" applyBorder="1" applyAlignment="1">
      <alignment horizontal="right" vertical="center"/>
    </xf>
    <xf numFmtId="176" fontId="0" fillId="0" borderId="7" xfId="0" applyNumberFormat="1" applyFill="1" applyBorder="1" applyAlignment="1">
      <alignment horizontal="right" vertical="center"/>
    </xf>
    <xf numFmtId="0" fontId="0" fillId="0" borderId="0" xfId="0" applyAlignment="1">
      <alignment vertical="center"/>
    </xf>
    <xf numFmtId="49" fontId="0" fillId="4" borderId="6" xfId="0" applyNumberFormat="1" applyFill="1" applyBorder="1" applyAlignment="1">
      <alignment horizontal="center" vertical="center"/>
    </xf>
    <xf numFmtId="0" fontId="14" fillId="0" borderId="0" xfId="13" applyAlignment="1">
      <alignment horizontal="center" vertical="center"/>
    </xf>
    <xf numFmtId="0" fontId="4" fillId="4" borderId="0" xfId="13" applyFont="1" applyFill="1" applyAlignment="1">
      <alignment horizontal="center" vertical="center"/>
    </xf>
    <xf numFmtId="176" fontId="0" fillId="4" borderId="6" xfId="13" applyNumberFormat="1" applyFont="1" applyFill="1" applyBorder="1" applyAlignment="1">
      <alignment horizontal="center" vertical="center"/>
    </xf>
    <xf numFmtId="176" fontId="5" fillId="0" borderId="6" xfId="13" applyNumberFormat="1" applyFont="1" applyFill="1" applyBorder="1" applyAlignment="1">
      <alignment horizontal="center" vertical="center"/>
    </xf>
    <xf numFmtId="176" fontId="9" fillId="0" borderId="11" xfId="13" applyNumberFormat="1" applyFont="1" applyFill="1" applyBorder="1" applyAlignment="1">
      <alignment horizontal="center" vertical="center"/>
    </xf>
    <xf numFmtId="176" fontId="5" fillId="0" borderId="13" xfId="13" applyNumberFormat="1" applyFont="1" applyFill="1" applyBorder="1" applyAlignment="1">
      <alignment horizontal="left" vertical="center"/>
    </xf>
    <xf numFmtId="176" fontId="5" fillId="0" borderId="17" xfId="13" applyNumberFormat="1" applyFont="1" applyFill="1" applyBorder="1" applyAlignment="1">
      <alignment horizontal="center" vertical="center"/>
    </xf>
    <xf numFmtId="176" fontId="9" fillId="0" borderId="18" xfId="13" applyNumberFormat="1" applyFont="1" applyFill="1" applyBorder="1" applyAlignment="1">
      <alignment horizontal="center" vertical="center"/>
    </xf>
    <xf numFmtId="176" fontId="0" fillId="4" borderId="9" xfId="13" quotePrefix="1" applyNumberFormat="1" applyFont="1" applyFill="1" applyBorder="1" applyAlignment="1">
      <alignment horizontal="center" vertical="center"/>
    </xf>
    <xf numFmtId="176" fontId="2" fillId="4" borderId="2" xfId="13" quotePrefix="1" applyNumberFormat="1" applyFont="1" applyFill="1" applyBorder="1" applyAlignment="1">
      <alignment horizontal="center" vertical="center"/>
    </xf>
    <xf numFmtId="176" fontId="0" fillId="4" borderId="2" xfId="13" quotePrefix="1" applyNumberFormat="1" applyFont="1" applyFill="1" applyBorder="1" applyAlignment="1">
      <alignment horizontal="center" vertical="center"/>
    </xf>
    <xf numFmtId="176" fontId="0" fillId="4" borderId="6" xfId="13" quotePrefix="1" applyNumberFormat="1" applyFont="1" applyFill="1" applyBorder="1" applyAlignment="1">
      <alignment horizontal="center" vertical="center"/>
    </xf>
    <xf numFmtId="176" fontId="5" fillId="0" borderId="9" xfId="13" quotePrefix="1" applyNumberFormat="1" applyFont="1" applyFill="1" applyBorder="1" applyAlignment="1">
      <alignment horizontal="left" vertical="center"/>
    </xf>
    <xf numFmtId="176" fontId="5" fillId="4" borderId="2" xfId="13" quotePrefix="1" applyNumberFormat="1" applyFont="1" applyFill="1" applyBorder="1" applyAlignment="1">
      <alignment horizontal="center" vertical="center"/>
    </xf>
    <xf numFmtId="176" fontId="5" fillId="4" borderId="2" xfId="13" quotePrefix="1" applyNumberFormat="1" applyFont="1" applyFill="1" applyBorder="1" applyAlignment="1">
      <alignment horizontal="left" vertical="center"/>
    </xf>
    <xf numFmtId="176" fontId="9" fillId="0" borderId="9" xfId="13" quotePrefix="1" applyNumberFormat="1" applyFont="1" applyFill="1" applyBorder="1" applyAlignment="1">
      <alignment horizontal="center" vertical="center"/>
    </xf>
    <xf numFmtId="176" fontId="9" fillId="0" borderId="3" xfId="13" quotePrefix="1" applyNumberFormat="1" applyFont="1" applyFill="1" applyBorder="1" applyAlignment="1">
      <alignment horizontal="center" vertical="center"/>
    </xf>
    <xf numFmtId="176" fontId="9" fillId="4" borderId="19" xfId="13" quotePrefix="1" applyNumberFormat="1" applyFont="1" applyFill="1" applyBorder="1" applyAlignment="1">
      <alignment horizontal="center" vertical="center"/>
    </xf>
    <xf numFmtId="176" fontId="9" fillId="4" borderId="5" xfId="13" quotePrefix="1" applyNumberFormat="1" applyFont="1" applyFill="1" applyBorder="1" applyAlignment="1">
      <alignment horizontal="center" vertical="center"/>
    </xf>
    <xf numFmtId="176" fontId="0" fillId="4" borderId="2" xfId="0" quotePrefix="1" applyNumberFormat="1" applyFill="1" applyBorder="1" applyAlignment="1">
      <alignment horizontal="center" vertical="center"/>
    </xf>
    <xf numFmtId="49" fontId="0" fillId="4" borderId="2" xfId="0" quotePrefix="1" applyNumberFormat="1" applyFont="1" applyFill="1" applyBorder="1" applyAlignment="1">
      <alignment horizontal="center" vertical="center"/>
    </xf>
    <xf numFmtId="0" fontId="8" fillId="0" borderId="0" xfId="13" applyFont="1" applyFill="1" applyAlignment="1">
      <alignment horizontal="center" vertical="center"/>
    </xf>
    <xf numFmtId="176" fontId="0" fillId="4" borderId="21" xfId="13" quotePrefix="1" applyNumberFormat="1" applyFont="1" applyFill="1" applyBorder="1" applyAlignment="1">
      <alignment horizontal="center" vertical="center"/>
    </xf>
    <xf numFmtId="176" fontId="0" fillId="4" borderId="20" xfId="13" applyNumberFormat="1" applyFont="1" applyFill="1" applyBorder="1" applyAlignment="1">
      <alignment horizontal="center" vertical="center"/>
    </xf>
    <xf numFmtId="176" fontId="0" fillId="4" borderId="20" xfId="13" quotePrefix="1" applyNumberFormat="1" applyFont="1" applyFill="1" applyBorder="1" applyAlignment="1">
      <alignment horizontal="center" vertical="center"/>
    </xf>
    <xf numFmtId="176" fontId="0" fillId="4" borderId="22" xfId="13" applyNumberFormat="1" applyFont="1" applyFill="1" applyBorder="1" applyAlignment="1">
      <alignment horizontal="center" vertical="center"/>
    </xf>
    <xf numFmtId="0" fontId="2" fillId="0" borderId="23" xfId="13" applyFont="1" applyBorder="1" applyAlignment="1">
      <alignment horizontal="left" vertical="center" wrapText="1"/>
    </xf>
    <xf numFmtId="0" fontId="2" fillId="0" borderId="23" xfId="13" applyFont="1" applyBorder="1" applyAlignment="1">
      <alignment horizontal="left" vertical="center"/>
    </xf>
    <xf numFmtId="0" fontId="2" fillId="0" borderId="23" xfId="13" applyFont="1" applyBorder="1" applyAlignment="1">
      <alignment horizontal="center" vertical="center"/>
    </xf>
    <xf numFmtId="0" fontId="2" fillId="4" borderId="24" xfId="0" applyNumberFormat="1" applyFont="1" applyFill="1" applyBorder="1" applyAlignment="1">
      <alignment horizontal="center" vertical="center"/>
    </xf>
    <xf numFmtId="0" fontId="2" fillId="4" borderId="12" xfId="0" applyNumberFormat="1" applyFont="1" applyFill="1" applyBorder="1" applyAlignment="1">
      <alignment horizontal="center" vertical="center"/>
    </xf>
    <xf numFmtId="176" fontId="0" fillId="4" borderId="14" xfId="0" quotePrefix="1" applyNumberFormat="1" applyFill="1" applyBorder="1" applyAlignment="1">
      <alignment horizontal="center" vertical="center" wrapText="1"/>
    </xf>
    <xf numFmtId="176" fontId="0" fillId="4" borderId="8" xfId="0" applyNumberFormat="1" applyFill="1" applyBorder="1" applyAlignment="1">
      <alignment horizontal="center" vertical="center" wrapText="1"/>
    </xf>
    <xf numFmtId="176" fontId="0" fillId="4" borderId="31" xfId="0" quotePrefix="1" applyNumberFormat="1" applyFill="1" applyBorder="1" applyAlignment="1">
      <alignment horizontal="center" vertical="center" wrapText="1"/>
    </xf>
    <xf numFmtId="176" fontId="0" fillId="4" borderId="32" xfId="0" applyNumberFormat="1" applyFill="1" applyBorder="1" applyAlignment="1">
      <alignment horizontal="center" vertical="center" wrapText="1"/>
    </xf>
    <xf numFmtId="176" fontId="0" fillId="0" borderId="31" xfId="0" quotePrefix="1" applyNumberFormat="1" applyFill="1" applyBorder="1" applyAlignment="1">
      <alignment horizontal="center" vertical="center" wrapText="1"/>
    </xf>
    <xf numFmtId="176" fontId="0" fillId="0" borderId="32" xfId="0" applyNumberFormat="1" applyFill="1" applyBorder="1" applyAlignment="1">
      <alignment horizontal="center" vertical="center" wrapText="1"/>
    </xf>
    <xf numFmtId="176" fontId="0" fillId="0" borderId="8" xfId="0" applyNumberFormat="1" applyFill="1" applyBorder="1" applyAlignment="1">
      <alignment horizontal="center" vertical="center" wrapText="1"/>
    </xf>
    <xf numFmtId="176" fontId="0" fillId="4" borderId="13" xfId="0" applyNumberFormat="1" applyFont="1" applyFill="1" applyBorder="1" applyAlignment="1">
      <alignment horizontal="center" vertical="center" wrapText="1"/>
    </xf>
    <xf numFmtId="176" fontId="0" fillId="4" borderId="16" xfId="0" applyNumberFormat="1" applyFill="1" applyBorder="1" applyAlignment="1">
      <alignment horizontal="center" vertical="center" wrapText="1"/>
    </xf>
    <xf numFmtId="176" fontId="0" fillId="4" borderId="28" xfId="0" applyNumberFormat="1" applyFill="1" applyBorder="1" applyAlignment="1">
      <alignment horizontal="center" vertical="center" wrapText="1"/>
    </xf>
    <xf numFmtId="176" fontId="0" fillId="4" borderId="29" xfId="0" applyNumberFormat="1" applyFill="1" applyBorder="1" applyAlignment="1">
      <alignment horizontal="center" vertical="center" wrapText="1"/>
    </xf>
    <xf numFmtId="0" fontId="8" fillId="0" borderId="0" xfId="0" applyFont="1" applyFill="1" applyAlignment="1">
      <alignment horizontal="center" vertical="center"/>
    </xf>
    <xf numFmtId="176" fontId="0" fillId="4" borderId="25" xfId="0" quotePrefix="1" applyNumberFormat="1" applyFill="1" applyBorder="1" applyAlignment="1">
      <alignment horizontal="center" vertical="center" wrapText="1"/>
    </xf>
    <xf numFmtId="176" fontId="0" fillId="4" borderId="26" xfId="0" applyNumberFormat="1" applyFill="1" applyBorder="1" applyAlignment="1">
      <alignment horizontal="center" vertical="center" wrapText="1"/>
    </xf>
    <xf numFmtId="176" fontId="0" fillId="4" borderId="24" xfId="0" quotePrefix="1" applyNumberFormat="1" applyFill="1" applyBorder="1" applyAlignment="1">
      <alignment horizontal="center" vertical="center"/>
    </xf>
    <xf numFmtId="176" fontId="0" fillId="4" borderId="12" xfId="0" applyNumberFormat="1" applyFill="1" applyBorder="1" applyAlignment="1">
      <alignment horizontal="center" vertical="center"/>
    </xf>
    <xf numFmtId="176" fontId="0" fillId="4" borderId="27" xfId="0" applyNumberFormat="1" applyFill="1" applyBorder="1" applyAlignment="1">
      <alignment horizontal="center" vertical="center"/>
    </xf>
    <xf numFmtId="176" fontId="0" fillId="4" borderId="28" xfId="0" quotePrefix="1" applyNumberFormat="1" applyFill="1" applyBorder="1" applyAlignment="1">
      <alignment horizontal="center" vertical="center"/>
    </xf>
    <xf numFmtId="176" fontId="0" fillId="4" borderId="29" xfId="0" applyNumberFormat="1" applyFill="1" applyBorder="1" applyAlignment="1">
      <alignment horizontal="center" vertical="center"/>
    </xf>
    <xf numFmtId="176" fontId="0" fillId="4" borderId="30" xfId="0" applyNumberFormat="1" applyFill="1" applyBorder="1" applyAlignment="1">
      <alignment horizontal="center" vertical="center"/>
    </xf>
    <xf numFmtId="176" fontId="0" fillId="4" borderId="33" xfId="0" quotePrefix="1" applyNumberFormat="1" applyFill="1" applyBorder="1" applyAlignment="1">
      <alignment horizontal="center" vertical="center" wrapText="1"/>
    </xf>
    <xf numFmtId="176" fontId="0" fillId="4" borderId="34" xfId="0" applyNumberFormat="1" applyFill="1" applyBorder="1" applyAlignment="1">
      <alignment horizontal="center" vertical="center" wrapText="1"/>
    </xf>
    <xf numFmtId="176" fontId="0" fillId="4" borderId="35" xfId="0" applyNumberFormat="1" applyFill="1" applyBorder="1" applyAlignment="1">
      <alignment horizontal="center" vertical="center" wrapText="1"/>
    </xf>
    <xf numFmtId="0" fontId="0" fillId="0" borderId="23" xfId="0" applyBorder="1" applyAlignment="1">
      <alignment horizontal="left" vertical="center" wrapText="1"/>
    </xf>
    <xf numFmtId="0" fontId="0" fillId="0" borderId="23" xfId="0" applyFont="1" applyBorder="1" applyAlignment="1">
      <alignment horizontal="left" vertical="center"/>
    </xf>
    <xf numFmtId="176" fontId="0" fillId="4" borderId="9" xfId="0" applyNumberFormat="1" applyFill="1" applyBorder="1" applyAlignment="1">
      <alignment horizontal="left" vertical="center"/>
    </xf>
    <xf numFmtId="176" fontId="0" fillId="4" borderId="2" xfId="0" applyNumberFormat="1" applyFill="1" applyBorder="1" applyAlignment="1">
      <alignment horizontal="left" vertical="center"/>
    </xf>
    <xf numFmtId="176" fontId="0" fillId="4" borderId="10" xfId="0" applyNumberFormat="1" applyFill="1" applyBorder="1" applyAlignment="1">
      <alignment horizontal="left" vertical="center"/>
    </xf>
    <xf numFmtId="176" fontId="0" fillId="4" borderId="4" xfId="0" applyNumberFormat="1" applyFill="1" applyBorder="1" applyAlignment="1">
      <alignment horizontal="left" vertical="center"/>
    </xf>
    <xf numFmtId="49" fontId="0" fillId="4" borderId="24" xfId="0" quotePrefix="1" applyNumberFormat="1" applyFill="1" applyBorder="1" applyAlignment="1">
      <alignment horizontal="center" vertical="center"/>
    </xf>
    <xf numFmtId="49" fontId="0" fillId="4" borderId="12" xfId="0" applyNumberFormat="1" applyFill="1" applyBorder="1" applyAlignment="1">
      <alignment horizontal="center" vertical="center"/>
    </xf>
    <xf numFmtId="49" fontId="0" fillId="4" borderId="27" xfId="0" applyNumberFormat="1" applyFill="1" applyBorder="1" applyAlignment="1">
      <alignment horizontal="center" vertical="center"/>
    </xf>
    <xf numFmtId="176" fontId="0" fillId="4" borderId="31" xfId="0" quotePrefix="1" applyNumberFormat="1" applyFont="1" applyFill="1" applyBorder="1" applyAlignment="1">
      <alignment horizontal="center" vertical="center" wrapText="1"/>
    </xf>
    <xf numFmtId="176" fontId="0" fillId="4" borderId="32" xfId="0" applyNumberFormat="1" applyFont="1" applyFill="1" applyBorder="1" applyAlignment="1">
      <alignment horizontal="center" vertical="center" wrapText="1"/>
    </xf>
    <xf numFmtId="176" fontId="0" fillId="4" borderId="8" xfId="0" applyNumberFormat="1" applyFont="1" applyFill="1" applyBorder="1" applyAlignment="1">
      <alignment horizontal="center" vertical="center" wrapText="1"/>
    </xf>
    <xf numFmtId="176" fontId="0" fillId="4" borderId="31" xfId="0" applyNumberFormat="1" applyFont="1" applyFill="1" applyBorder="1" applyAlignment="1">
      <alignment horizontal="center" vertical="center" wrapText="1"/>
    </xf>
    <xf numFmtId="176" fontId="0" fillId="4" borderId="33" xfId="0" quotePrefix="1" applyNumberFormat="1" applyFont="1" applyFill="1" applyBorder="1" applyAlignment="1">
      <alignment horizontal="center" vertical="center" wrapText="1"/>
    </xf>
    <xf numFmtId="176" fontId="0" fillId="4" borderId="34" xfId="0" applyNumberFormat="1" applyFont="1" applyFill="1" applyBorder="1" applyAlignment="1">
      <alignment horizontal="center" vertical="center" wrapText="1"/>
    </xf>
    <xf numFmtId="176" fontId="0" fillId="4" borderId="35" xfId="0" applyNumberFormat="1" applyFont="1" applyFill="1" applyBorder="1" applyAlignment="1">
      <alignment horizontal="center" vertical="center" wrapText="1"/>
    </xf>
    <xf numFmtId="176" fontId="0" fillId="4" borderId="36" xfId="13" applyNumberFormat="1" applyFont="1" applyFill="1" applyBorder="1" applyAlignment="1">
      <alignment horizontal="center" vertical="center"/>
    </xf>
    <xf numFmtId="0" fontId="2" fillId="0" borderId="0" xfId="13" applyFont="1" applyBorder="1" applyAlignment="1">
      <alignment horizontal="left" vertical="center"/>
    </xf>
    <xf numFmtId="0" fontId="3" fillId="4" borderId="0" xfId="14" applyFont="1" applyFill="1" applyAlignment="1">
      <alignment horizontal="center" vertical="center" wrapText="1"/>
    </xf>
    <xf numFmtId="0" fontId="0" fillId="0" borderId="21" xfId="14" applyFont="1" applyBorder="1" applyAlignment="1">
      <alignment horizontal="center" vertical="center" wrapText="1"/>
    </xf>
    <xf numFmtId="0" fontId="0" fillId="0" borderId="20" xfId="14" applyFont="1" applyBorder="1" applyAlignment="1">
      <alignment horizontal="center" vertical="center" wrapText="1"/>
    </xf>
    <xf numFmtId="0" fontId="0" fillId="0" borderId="24" xfId="14" applyFont="1" applyBorder="1" applyAlignment="1">
      <alignment horizontal="center" vertical="center" wrapText="1"/>
    </xf>
    <xf numFmtId="0" fontId="0" fillId="0" borderId="12" xfId="14" applyFont="1" applyBorder="1" applyAlignment="1">
      <alignment horizontal="center" vertical="center" wrapText="1"/>
    </xf>
    <xf numFmtId="0" fontId="0" fillId="0" borderId="27" xfId="14" applyFont="1" applyBorder="1" applyAlignment="1">
      <alignment horizontal="center" vertical="center" wrapText="1"/>
    </xf>
    <xf numFmtId="0" fontId="0" fillId="0" borderId="9" xfId="14" applyFont="1" applyBorder="1" applyAlignment="1">
      <alignment horizontal="center" vertical="center" wrapText="1"/>
    </xf>
    <xf numFmtId="0" fontId="0" fillId="0" borderId="2" xfId="14" applyFont="1" applyBorder="1" applyAlignment="1">
      <alignment horizontal="center" vertical="center" wrapText="1"/>
    </xf>
    <xf numFmtId="0" fontId="0" fillId="0" borderId="10" xfId="14" applyFont="1" applyBorder="1" applyAlignment="1">
      <alignment horizontal="center" vertical="center" wrapText="1"/>
    </xf>
    <xf numFmtId="0" fontId="0" fillId="0" borderId="4" xfId="14" applyFont="1" applyBorder="1" applyAlignment="1">
      <alignment horizontal="center" vertical="center" wrapText="1"/>
    </xf>
    <xf numFmtId="0" fontId="0" fillId="0" borderId="23" xfId="14" applyFont="1" applyBorder="1" applyAlignment="1">
      <alignment horizontal="left" vertical="center" wrapText="1"/>
    </xf>
    <xf numFmtId="0" fontId="0" fillId="0" borderId="23" xfId="14" applyFont="1" applyBorder="1" applyAlignment="1">
      <alignment horizontal="left" vertical="center"/>
    </xf>
    <xf numFmtId="0" fontId="0" fillId="0" borderId="37" xfId="14" applyFont="1" applyFill="1" applyBorder="1" applyAlignment="1">
      <alignment horizontal="center" vertical="center" wrapText="1"/>
    </xf>
    <xf numFmtId="0" fontId="0" fillId="0" borderId="38" xfId="14" applyFont="1" applyFill="1" applyBorder="1" applyAlignment="1">
      <alignment horizontal="center" vertical="center" wrapText="1"/>
    </xf>
    <xf numFmtId="0" fontId="0" fillId="0" borderId="39" xfId="14" applyFont="1" applyFill="1" applyBorder="1" applyAlignment="1">
      <alignment horizontal="center" vertical="center" wrapText="1"/>
    </xf>
    <xf numFmtId="0" fontId="0" fillId="0" borderId="31" xfId="14" applyFont="1" applyFill="1" applyBorder="1" applyAlignment="1">
      <alignment horizontal="center" vertical="center" wrapText="1"/>
    </xf>
    <xf numFmtId="0" fontId="0" fillId="0" borderId="32" xfId="14" applyFont="1" applyFill="1" applyBorder="1" applyAlignment="1">
      <alignment horizontal="center" vertical="center" wrapText="1"/>
    </xf>
    <xf numFmtId="0" fontId="0" fillId="0" borderId="8" xfId="14" applyFont="1" applyFill="1" applyBorder="1" applyAlignment="1">
      <alignment horizontal="center" vertical="center" wrapText="1"/>
    </xf>
    <xf numFmtId="0" fontId="0" fillId="0" borderId="33" xfId="14" applyFont="1" applyFill="1" applyBorder="1" applyAlignment="1">
      <alignment horizontal="center" vertical="center" wrapText="1"/>
    </xf>
    <xf numFmtId="0" fontId="0" fillId="0" borderId="34" xfId="14" applyFont="1" applyFill="1" applyBorder="1" applyAlignment="1">
      <alignment horizontal="center" vertical="center" wrapText="1"/>
    </xf>
    <xf numFmtId="0" fontId="0" fillId="0" borderId="35" xfId="14" applyFont="1" applyFill="1" applyBorder="1" applyAlignment="1">
      <alignment horizontal="center" vertical="center" wrapText="1"/>
    </xf>
    <xf numFmtId="0" fontId="2" fillId="0" borderId="36" xfId="0" applyFont="1" applyBorder="1" applyAlignment="1">
      <alignment horizontal="left"/>
    </xf>
    <xf numFmtId="0" fontId="2" fillId="0" borderId="26" xfId="0" applyFont="1" applyBorder="1" applyAlignment="1">
      <alignment horizontal="left"/>
    </xf>
    <xf numFmtId="0" fontId="2" fillId="0" borderId="40" xfId="0" applyFont="1" applyBorder="1" applyAlignment="1">
      <alignment horizontal="left"/>
    </xf>
    <xf numFmtId="0" fontId="2" fillId="0" borderId="21" xfId="0" applyFont="1" applyBorder="1" applyAlignment="1">
      <alignment horizont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19" xfId="0" applyFont="1" applyBorder="1" applyAlignment="1">
      <alignment horizontal="center" vertical="center"/>
    </xf>
    <xf numFmtId="0" fontId="2" fillId="0" borderId="41" xfId="0" applyFont="1" applyBorder="1" applyAlignment="1">
      <alignment horizontal="center" vertical="center"/>
    </xf>
    <xf numFmtId="0" fontId="2" fillId="0" borderId="5" xfId="0" applyFont="1" applyBorder="1" applyAlignment="1">
      <alignment horizontal="center" vertical="center"/>
    </xf>
    <xf numFmtId="0" fontId="2" fillId="0" borderId="42" xfId="0" applyFont="1" applyBorder="1" applyAlignment="1">
      <alignment horizontal="center" vertical="center"/>
    </xf>
    <xf numFmtId="0" fontId="5" fillId="0" borderId="25" xfId="14" applyFont="1" applyFill="1" applyBorder="1" applyAlignment="1">
      <alignment horizontal="center" vertical="center" wrapText="1"/>
    </xf>
    <xf numFmtId="0" fontId="5" fillId="0" borderId="26" xfId="14" applyFont="1" applyFill="1" applyBorder="1" applyAlignment="1">
      <alignment horizontal="center" vertical="center" wrapText="1"/>
    </xf>
    <xf numFmtId="0" fontId="5" fillId="0" borderId="40" xfId="14" applyFont="1" applyFill="1" applyBorder="1" applyAlignment="1">
      <alignment horizontal="center" vertical="center" wrapText="1"/>
    </xf>
    <xf numFmtId="0" fontId="5" fillId="0" borderId="36" xfId="14" applyFont="1" applyFill="1" applyBorder="1" applyAlignment="1">
      <alignment horizontal="center" vertical="center" wrapText="1"/>
    </xf>
    <xf numFmtId="0" fontId="5" fillId="0" borderId="47" xfId="14" applyFont="1" applyFill="1" applyBorder="1" applyAlignment="1">
      <alignment horizontal="center" vertical="center" wrapText="1"/>
    </xf>
    <xf numFmtId="0" fontId="5" fillId="0" borderId="3" xfId="14" applyFont="1" applyFill="1" applyBorder="1" applyAlignment="1">
      <alignment horizontal="center" vertical="center" wrapText="1"/>
    </xf>
    <xf numFmtId="0" fontId="5" fillId="0" borderId="12" xfId="14" applyFont="1" applyFill="1" applyBorder="1" applyAlignment="1">
      <alignment horizontal="center" vertical="center" wrapText="1"/>
    </xf>
    <xf numFmtId="0" fontId="5" fillId="0" borderId="27" xfId="14" applyFont="1" applyFill="1" applyBorder="1" applyAlignment="1">
      <alignment horizontal="center" vertical="center" wrapText="1"/>
    </xf>
    <xf numFmtId="0" fontId="5" fillId="0" borderId="43" xfId="14" applyFont="1" applyFill="1" applyBorder="1" applyAlignment="1">
      <alignment horizontal="center" vertical="center" wrapText="1"/>
    </xf>
    <xf numFmtId="0" fontId="5" fillId="0" borderId="44" xfId="14" applyFont="1" applyFill="1" applyBorder="1" applyAlignment="1">
      <alignment horizontal="center" vertical="center" wrapText="1"/>
    </xf>
    <xf numFmtId="0" fontId="5" fillId="0" borderId="14" xfId="14" applyFont="1" applyFill="1" applyBorder="1" applyAlignment="1">
      <alignment horizontal="center" vertical="center" wrapText="1"/>
    </xf>
    <xf numFmtId="0" fontId="5" fillId="0" borderId="8" xfId="14" applyFont="1" applyFill="1" applyBorder="1" applyAlignment="1">
      <alignment horizontal="center" vertical="center" wrapText="1"/>
    </xf>
    <xf numFmtId="0" fontId="5" fillId="0" borderId="2" xfId="14" applyFont="1" applyFill="1" applyBorder="1" applyAlignment="1">
      <alignment horizontal="center" vertical="center" wrapText="1"/>
    </xf>
    <xf numFmtId="0" fontId="5" fillId="0" borderId="45" xfId="14" applyFont="1" applyFill="1" applyBorder="1" applyAlignment="1">
      <alignment horizontal="center" vertical="center" wrapText="1"/>
    </xf>
    <xf numFmtId="0" fontId="5" fillId="0" borderId="30" xfId="14" applyFont="1" applyFill="1" applyBorder="1" applyAlignment="1">
      <alignment horizontal="center" vertical="center" wrapText="1"/>
    </xf>
    <xf numFmtId="0" fontId="5" fillId="0" borderId="46" xfId="14" applyFont="1" applyFill="1" applyBorder="1" applyAlignment="1">
      <alignment horizontal="center" vertical="center" wrapText="1"/>
    </xf>
    <xf numFmtId="0" fontId="5" fillId="0" borderId="35" xfId="14" applyFont="1" applyFill="1" applyBorder="1" applyAlignment="1">
      <alignment horizontal="center" vertical="center" wrapText="1"/>
    </xf>
    <xf numFmtId="0" fontId="0" fillId="0" borderId="36" xfId="14" applyFont="1" applyFill="1" applyBorder="1" applyAlignment="1">
      <alignment horizontal="center" vertical="center" wrapText="1"/>
    </xf>
    <xf numFmtId="0" fontId="0" fillId="0" borderId="26" xfId="14" applyFont="1" applyFill="1" applyBorder="1" applyAlignment="1">
      <alignment horizontal="center" vertical="center" wrapText="1"/>
    </xf>
    <xf numFmtId="0" fontId="0" fillId="0" borderId="28" xfId="14" applyFont="1" applyBorder="1" applyAlignment="1">
      <alignment horizontal="center" vertical="center" wrapText="1"/>
    </xf>
    <xf numFmtId="0" fontId="0" fillId="0" borderId="29" xfId="14" applyFont="1" applyBorder="1" applyAlignment="1">
      <alignment horizontal="center" vertical="center" wrapText="1"/>
    </xf>
    <xf numFmtId="0" fontId="0" fillId="0" borderId="30"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22"/>
  <sheetViews>
    <sheetView workbookViewId="0">
      <selection activeCell="F19" sqref="F19"/>
    </sheetView>
  </sheetViews>
  <sheetFormatPr defaultRowHeight="14.25"/>
  <cols>
    <col min="1" max="1" width="50.625" style="1" customWidth="1"/>
    <col min="2" max="2" width="4" style="1" customWidth="1"/>
    <col min="3" max="3" width="15.625" style="1" customWidth="1"/>
    <col min="4" max="4" width="50.625" style="1" customWidth="1"/>
    <col min="5" max="5" width="3.5" style="1" customWidth="1"/>
    <col min="6" max="6" width="15.625" style="112" customWidth="1"/>
    <col min="7" max="8" width="9" style="8"/>
    <col min="9" max="16384" width="9" style="1"/>
  </cols>
  <sheetData>
    <row r="1" spans="1:8">
      <c r="A1" s="7" t="s">
        <v>0</v>
      </c>
    </row>
    <row r="2" spans="1:8" s="60" customFormat="1" ht="18" customHeight="1">
      <c r="A2" s="133" t="s">
        <v>1</v>
      </c>
      <c r="B2" s="133"/>
      <c r="C2" s="133"/>
      <c r="D2" s="133"/>
      <c r="E2" s="133"/>
      <c r="F2" s="133"/>
      <c r="G2" s="91"/>
      <c r="H2" s="91"/>
    </row>
    <row r="3" spans="1:8" ht="9.9499999999999993" customHeight="1">
      <c r="A3" s="62"/>
      <c r="B3" s="62"/>
      <c r="C3" s="62"/>
      <c r="D3" s="62"/>
      <c r="E3" s="62"/>
      <c r="F3" s="113"/>
    </row>
    <row r="4" spans="1:8" ht="15" customHeight="1">
      <c r="A4" s="10" t="s">
        <v>2</v>
      </c>
      <c r="B4" s="62"/>
      <c r="C4" s="62"/>
      <c r="D4" s="62"/>
      <c r="E4" s="62"/>
      <c r="F4" s="113" t="s">
        <v>3</v>
      </c>
    </row>
    <row r="5" spans="1:8" s="61" customFormat="1" ht="21.95" customHeight="1">
      <c r="A5" s="134" t="s">
        <v>4</v>
      </c>
      <c r="B5" s="135"/>
      <c r="C5" s="135"/>
      <c r="D5" s="136" t="s">
        <v>5</v>
      </c>
      <c r="E5" s="135"/>
      <c r="F5" s="137"/>
      <c r="G5" s="92"/>
      <c r="H5" s="92"/>
    </row>
    <row r="6" spans="1:8" s="61" customFormat="1" ht="21.95" customHeight="1">
      <c r="A6" s="120" t="s">
        <v>6</v>
      </c>
      <c r="B6" s="121" t="s">
        <v>7</v>
      </c>
      <c r="C6" s="63" t="s">
        <v>8</v>
      </c>
      <c r="D6" s="122" t="s">
        <v>6</v>
      </c>
      <c r="E6" s="121" t="s">
        <v>7</v>
      </c>
      <c r="F6" s="114" t="s">
        <v>8</v>
      </c>
      <c r="G6" s="92"/>
      <c r="H6" s="92"/>
    </row>
    <row r="7" spans="1:8" s="61" customFormat="1" ht="21.95" customHeight="1">
      <c r="A7" s="120" t="s">
        <v>9</v>
      </c>
      <c r="B7" s="63"/>
      <c r="C7" s="122" t="s">
        <v>10</v>
      </c>
      <c r="D7" s="122" t="s">
        <v>9</v>
      </c>
      <c r="E7" s="63"/>
      <c r="F7" s="123" t="s">
        <v>11</v>
      </c>
      <c r="G7" s="92"/>
      <c r="H7" s="92"/>
    </row>
    <row r="8" spans="1:8" s="61" customFormat="1" ht="21.95" customHeight="1">
      <c r="A8" s="124" t="s">
        <v>12</v>
      </c>
      <c r="B8" s="125" t="s">
        <v>10</v>
      </c>
      <c r="C8" s="69">
        <v>17454514.870000001</v>
      </c>
      <c r="D8" s="126" t="s">
        <v>13</v>
      </c>
      <c r="E8" s="70">
        <v>15</v>
      </c>
      <c r="F8" s="115"/>
      <c r="G8" s="92"/>
      <c r="H8" s="92"/>
    </row>
    <row r="9" spans="1:8" s="61" customFormat="1" ht="21.95" customHeight="1">
      <c r="A9" s="73" t="s">
        <v>14</v>
      </c>
      <c r="B9" s="125" t="s">
        <v>11</v>
      </c>
      <c r="C9" s="69"/>
      <c r="D9" s="126" t="s">
        <v>15</v>
      </c>
      <c r="E9" s="70">
        <v>16</v>
      </c>
      <c r="F9" s="115"/>
      <c r="G9" s="92"/>
      <c r="H9" s="92"/>
    </row>
    <row r="10" spans="1:8" s="61" customFormat="1" ht="21.95" customHeight="1">
      <c r="A10" s="73" t="s">
        <v>16</v>
      </c>
      <c r="B10" s="125" t="s">
        <v>17</v>
      </c>
      <c r="C10" s="69"/>
      <c r="D10" s="126" t="s">
        <v>18</v>
      </c>
      <c r="E10" s="70">
        <v>17</v>
      </c>
      <c r="F10" s="115"/>
      <c r="G10" s="92"/>
      <c r="H10" s="92"/>
    </row>
    <row r="11" spans="1:8" s="61" customFormat="1" ht="21.95" customHeight="1">
      <c r="A11" s="73" t="s">
        <v>19</v>
      </c>
      <c r="B11" s="125" t="s">
        <v>20</v>
      </c>
      <c r="C11" s="69"/>
      <c r="D11" s="126" t="s">
        <v>21</v>
      </c>
      <c r="E11" s="70">
        <v>18</v>
      </c>
      <c r="F11" s="115">
        <v>14410104.890000001</v>
      </c>
      <c r="G11" s="92"/>
      <c r="H11" s="92"/>
    </row>
    <row r="12" spans="1:8" s="61" customFormat="1" ht="21.95" customHeight="1">
      <c r="A12" s="73" t="s">
        <v>22</v>
      </c>
      <c r="B12" s="125" t="s">
        <v>23</v>
      </c>
      <c r="C12" s="69"/>
      <c r="D12" s="126" t="s">
        <v>24</v>
      </c>
      <c r="E12" s="70">
        <v>19</v>
      </c>
      <c r="F12" s="115"/>
      <c r="G12" s="92"/>
      <c r="H12" s="92"/>
    </row>
    <row r="13" spans="1:8" s="61" customFormat="1" ht="21.95" customHeight="1">
      <c r="A13" s="73" t="s">
        <v>25</v>
      </c>
      <c r="B13" s="125" t="s">
        <v>26</v>
      </c>
      <c r="C13" s="69"/>
      <c r="D13" s="126" t="s">
        <v>27</v>
      </c>
      <c r="E13" s="70">
        <v>20</v>
      </c>
      <c r="F13" s="115"/>
      <c r="G13" s="92"/>
      <c r="H13" s="92"/>
    </row>
    <row r="14" spans="1:8" s="61" customFormat="1" ht="21.95" customHeight="1">
      <c r="A14" s="73"/>
      <c r="B14" s="125" t="s">
        <v>28</v>
      </c>
      <c r="C14" s="69"/>
      <c r="D14" s="74" t="s">
        <v>29</v>
      </c>
      <c r="E14" s="70">
        <v>21</v>
      </c>
      <c r="F14" s="115">
        <v>2646742.91</v>
      </c>
      <c r="G14" s="92"/>
      <c r="H14" s="92"/>
    </row>
    <row r="15" spans="1:8" s="61" customFormat="1" ht="21.95" customHeight="1">
      <c r="A15" s="68"/>
      <c r="B15" s="125" t="s">
        <v>30</v>
      </c>
      <c r="C15" s="76"/>
      <c r="D15" s="75" t="s">
        <v>31</v>
      </c>
      <c r="E15" s="70">
        <v>22</v>
      </c>
      <c r="F15" s="77">
        <v>408097</v>
      </c>
      <c r="G15" s="92"/>
      <c r="H15" s="92"/>
    </row>
    <row r="16" spans="1:8" s="61" customFormat="1" ht="21.95" customHeight="1">
      <c r="A16" s="68"/>
      <c r="B16" s="125" t="s">
        <v>32</v>
      </c>
      <c r="C16" s="76"/>
      <c r="D16" s="75" t="s">
        <v>189</v>
      </c>
      <c r="E16" s="70">
        <v>23</v>
      </c>
      <c r="F16" s="77">
        <v>7747.8</v>
      </c>
      <c r="G16" s="92"/>
      <c r="H16" s="92"/>
    </row>
    <row r="17" spans="1:8" s="61" customFormat="1" ht="21.95" customHeight="1">
      <c r="A17" s="127" t="s">
        <v>33</v>
      </c>
      <c r="B17" s="125" t="s">
        <v>34</v>
      </c>
      <c r="C17" s="69"/>
      <c r="D17" s="128" t="s">
        <v>35</v>
      </c>
      <c r="E17" s="70">
        <v>24</v>
      </c>
      <c r="F17" s="116"/>
      <c r="G17" s="92"/>
      <c r="H17" s="92"/>
    </row>
    <row r="18" spans="1:8" s="61" customFormat="1" ht="21.95" customHeight="1">
      <c r="A18" s="68" t="s">
        <v>36</v>
      </c>
      <c r="B18" s="125" t="s">
        <v>37</v>
      </c>
      <c r="C18" s="69"/>
      <c r="D18" s="75" t="s">
        <v>38</v>
      </c>
      <c r="E18" s="70">
        <v>25</v>
      </c>
      <c r="F18" s="77"/>
      <c r="G18" s="92"/>
      <c r="H18" s="92"/>
    </row>
    <row r="19" spans="1:8" s="61" customFormat="1" ht="21.95" customHeight="1">
      <c r="A19" s="68" t="s">
        <v>39</v>
      </c>
      <c r="B19" s="125" t="s">
        <v>40</v>
      </c>
      <c r="C19" s="69">
        <v>2019146.06</v>
      </c>
      <c r="D19" s="75" t="s">
        <v>41</v>
      </c>
      <c r="E19" s="70">
        <v>26</v>
      </c>
      <c r="F19" s="77">
        <v>2000968.33</v>
      </c>
      <c r="G19" s="92"/>
      <c r="H19" s="92"/>
    </row>
    <row r="20" spans="1:8" s="61" customFormat="1" ht="21.95" customHeight="1">
      <c r="A20" s="117"/>
      <c r="B20" s="125" t="s">
        <v>42</v>
      </c>
      <c r="C20" s="84"/>
      <c r="D20" s="85"/>
      <c r="E20" s="70">
        <v>27</v>
      </c>
      <c r="F20" s="118"/>
      <c r="G20" s="92"/>
      <c r="H20" s="92"/>
    </row>
    <row r="21" spans="1:8" ht="21.95" customHeight="1">
      <c r="A21" s="129" t="s">
        <v>43</v>
      </c>
      <c r="B21" s="125" t="s">
        <v>44</v>
      </c>
      <c r="C21" s="88">
        <f>SUM(C8:C20)</f>
        <v>19473660.93</v>
      </c>
      <c r="D21" s="130" t="s">
        <v>43</v>
      </c>
      <c r="E21" s="70">
        <v>28</v>
      </c>
      <c r="F21" s="119">
        <f>SUM(F8:F19)</f>
        <v>19473660.93</v>
      </c>
    </row>
    <row r="22" spans="1:8" ht="29.25" customHeight="1">
      <c r="A22" s="138" t="s">
        <v>45</v>
      </c>
      <c r="B22" s="139"/>
      <c r="C22" s="139"/>
      <c r="D22" s="139"/>
      <c r="E22" s="139"/>
      <c r="F22" s="140"/>
    </row>
  </sheetData>
  <mergeCells count="4">
    <mergeCell ref="A2:F2"/>
    <mergeCell ref="A5:C5"/>
    <mergeCell ref="D5:F5"/>
    <mergeCell ref="A22:F22"/>
  </mergeCells>
  <phoneticPr fontId="6" type="noConversion"/>
  <printOptions horizontalCentered="1"/>
  <pageMargins left="0.35416666666666702" right="0.35416666666666702" top="0.59027777777777801" bottom="0.78680555555555598" header="0.51180555555555596" footer="0.196527777777778"/>
  <pageSetup paperSize="9" scale="9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K22"/>
  <sheetViews>
    <sheetView workbookViewId="0">
      <selection activeCell="A10" sqref="A10:C17"/>
    </sheetView>
  </sheetViews>
  <sheetFormatPr defaultRowHeight="14.25"/>
  <cols>
    <col min="1" max="2" width="4.625" style="96" customWidth="1"/>
    <col min="3" max="3" width="24.5" style="96" customWidth="1"/>
    <col min="4" max="10" width="13.625" style="96" customWidth="1"/>
    <col min="11" max="16384" width="9" style="96"/>
  </cols>
  <sheetData>
    <row r="1" spans="1:11" s="1" customFormat="1">
      <c r="A1" s="7" t="s">
        <v>46</v>
      </c>
      <c r="G1" s="8"/>
      <c r="H1" s="8"/>
    </row>
    <row r="2" spans="1:11" s="93" customFormat="1" ht="20.25">
      <c r="A2" s="154" t="s">
        <v>47</v>
      </c>
      <c r="B2" s="154"/>
      <c r="C2" s="154"/>
      <c r="D2" s="154"/>
      <c r="E2" s="154"/>
      <c r="F2" s="154"/>
      <c r="G2" s="154"/>
      <c r="H2" s="154"/>
      <c r="I2" s="154"/>
      <c r="J2" s="154"/>
    </row>
    <row r="3" spans="1:11">
      <c r="A3" s="97"/>
      <c r="B3" s="97"/>
      <c r="C3" s="97"/>
      <c r="D3" s="97"/>
      <c r="E3" s="97"/>
      <c r="F3" s="97"/>
      <c r="G3" s="97"/>
      <c r="H3" s="97"/>
      <c r="I3" s="97"/>
      <c r="J3" s="27"/>
    </row>
    <row r="4" spans="1:11">
      <c r="A4" s="10" t="s">
        <v>2</v>
      </c>
      <c r="B4" s="97"/>
      <c r="C4" s="97"/>
      <c r="D4" s="97"/>
      <c r="E4" s="97"/>
      <c r="F4" s="98"/>
      <c r="G4" s="97"/>
      <c r="H4" s="97"/>
      <c r="I4" s="97"/>
      <c r="J4" s="27" t="s">
        <v>3</v>
      </c>
    </row>
    <row r="5" spans="1:11" s="94" customFormat="1" ht="22.5" customHeight="1">
      <c r="A5" s="155" t="s">
        <v>6</v>
      </c>
      <c r="B5" s="156"/>
      <c r="C5" s="156"/>
      <c r="D5" s="145" t="s">
        <v>33</v>
      </c>
      <c r="E5" s="147" t="s">
        <v>48</v>
      </c>
      <c r="F5" s="145" t="s">
        <v>49</v>
      </c>
      <c r="G5" s="145" t="s">
        <v>50</v>
      </c>
      <c r="H5" s="145" t="s">
        <v>51</v>
      </c>
      <c r="I5" s="145" t="s">
        <v>52</v>
      </c>
      <c r="J5" s="163" t="s">
        <v>53</v>
      </c>
      <c r="K5" s="104"/>
    </row>
    <row r="6" spans="1:11" s="94" customFormat="1" ht="22.5" customHeight="1">
      <c r="A6" s="150" t="s">
        <v>54</v>
      </c>
      <c r="B6" s="151"/>
      <c r="C6" s="143" t="s">
        <v>55</v>
      </c>
      <c r="D6" s="146"/>
      <c r="E6" s="148"/>
      <c r="F6" s="146"/>
      <c r="G6" s="146"/>
      <c r="H6" s="146"/>
      <c r="I6" s="146"/>
      <c r="J6" s="164"/>
      <c r="K6" s="104"/>
    </row>
    <row r="7" spans="1:11" s="94" customFormat="1" ht="22.5" customHeight="1">
      <c r="A7" s="152"/>
      <c r="B7" s="153"/>
      <c r="C7" s="144"/>
      <c r="D7" s="144"/>
      <c r="E7" s="149"/>
      <c r="F7" s="144"/>
      <c r="G7" s="144"/>
      <c r="H7" s="144"/>
      <c r="I7" s="144"/>
      <c r="J7" s="165"/>
      <c r="K7" s="104"/>
    </row>
    <row r="8" spans="1:11" ht="22.5" customHeight="1">
      <c r="A8" s="157" t="s">
        <v>56</v>
      </c>
      <c r="B8" s="158"/>
      <c r="C8" s="159"/>
      <c r="D8" s="131" t="s">
        <v>10</v>
      </c>
      <c r="E8" s="131" t="s">
        <v>11</v>
      </c>
      <c r="F8" s="131" t="s">
        <v>17</v>
      </c>
      <c r="G8" s="131" t="s">
        <v>20</v>
      </c>
      <c r="H8" s="131" t="s">
        <v>23</v>
      </c>
      <c r="I8" s="131" t="s">
        <v>26</v>
      </c>
      <c r="J8" s="111" t="s">
        <v>28</v>
      </c>
      <c r="K8" s="108"/>
    </row>
    <row r="9" spans="1:11" ht="22.5" customHeight="1">
      <c r="A9" s="160" t="s">
        <v>43</v>
      </c>
      <c r="B9" s="161"/>
      <c r="C9" s="162"/>
      <c r="D9" s="59">
        <f>SUM(D10:D17)</f>
        <v>17454514.870000001</v>
      </c>
      <c r="E9" s="59">
        <f>SUM(E10:E17)</f>
        <v>17454514.870000001</v>
      </c>
      <c r="F9" s="59"/>
      <c r="G9" s="59"/>
      <c r="H9" s="59"/>
      <c r="I9" s="59"/>
      <c r="J9" s="107"/>
      <c r="K9" s="108"/>
    </row>
    <row r="10" spans="1:11" ht="22.5" customHeight="1">
      <c r="A10" s="141">
        <v>2019999</v>
      </c>
      <c r="B10" s="142"/>
      <c r="C10" s="58" t="s">
        <v>190</v>
      </c>
      <c r="D10" s="59">
        <v>100000</v>
      </c>
      <c r="E10" s="59">
        <v>100000</v>
      </c>
      <c r="F10" s="59"/>
      <c r="G10" s="59"/>
      <c r="H10" s="59"/>
      <c r="I10" s="59"/>
      <c r="J10" s="107"/>
      <c r="K10" s="108"/>
    </row>
    <row r="11" spans="1:11" ht="22.5" customHeight="1">
      <c r="A11" s="141">
        <v>2040401</v>
      </c>
      <c r="B11" s="142"/>
      <c r="C11" s="58" t="s">
        <v>57</v>
      </c>
      <c r="D11" s="59">
        <v>8875967.1600000001</v>
      </c>
      <c r="E11" s="59">
        <v>8875967.1600000001</v>
      </c>
      <c r="F11" s="59"/>
      <c r="G11" s="59"/>
      <c r="H11" s="59"/>
      <c r="I11" s="59"/>
      <c r="J11" s="107"/>
      <c r="K11" s="108"/>
    </row>
    <row r="12" spans="1:11" ht="22.5" customHeight="1">
      <c r="A12" s="141">
        <v>2040499</v>
      </c>
      <c r="B12" s="142"/>
      <c r="C12" s="58" t="s">
        <v>192</v>
      </c>
      <c r="D12" s="59">
        <v>5310000</v>
      </c>
      <c r="E12" s="59">
        <v>5310000</v>
      </c>
      <c r="F12" s="59"/>
      <c r="G12" s="59"/>
      <c r="H12" s="59"/>
      <c r="I12" s="59"/>
      <c r="J12" s="107"/>
      <c r="K12" s="108"/>
    </row>
    <row r="13" spans="1:11" ht="22.5" customHeight="1">
      <c r="A13" s="141">
        <v>2049901</v>
      </c>
      <c r="B13" s="142"/>
      <c r="C13" s="58" t="s">
        <v>193</v>
      </c>
      <c r="D13" s="59">
        <v>100000</v>
      </c>
      <c r="E13" s="59">
        <v>100000</v>
      </c>
      <c r="F13" s="59"/>
      <c r="G13" s="59"/>
      <c r="H13" s="59"/>
      <c r="I13" s="59"/>
      <c r="J13" s="107"/>
      <c r="K13" s="108"/>
    </row>
    <row r="14" spans="1:11" ht="22.5" customHeight="1">
      <c r="A14" s="141">
        <v>2080501</v>
      </c>
      <c r="B14" s="142"/>
      <c r="C14" s="58" t="s">
        <v>194</v>
      </c>
      <c r="D14" s="59">
        <v>2318813.91</v>
      </c>
      <c r="E14" s="59">
        <v>2318813.91</v>
      </c>
      <c r="F14" s="59"/>
      <c r="G14" s="59"/>
      <c r="H14" s="59"/>
      <c r="I14" s="59"/>
      <c r="J14" s="107"/>
      <c r="K14" s="108"/>
    </row>
    <row r="15" spans="1:11" ht="22.5" customHeight="1">
      <c r="A15" s="141">
        <v>2080801</v>
      </c>
      <c r="B15" s="142"/>
      <c r="C15" s="58" t="s">
        <v>195</v>
      </c>
      <c r="D15" s="59">
        <v>333889</v>
      </c>
      <c r="E15" s="59">
        <v>333889</v>
      </c>
      <c r="F15" s="59"/>
      <c r="G15" s="59"/>
      <c r="H15" s="59"/>
      <c r="I15" s="59"/>
      <c r="J15" s="107"/>
      <c r="K15" s="108"/>
    </row>
    <row r="16" spans="1:11" ht="22.5" customHeight="1">
      <c r="A16" s="141">
        <v>2100501</v>
      </c>
      <c r="B16" s="142"/>
      <c r="C16" s="58" t="s">
        <v>196</v>
      </c>
      <c r="D16" s="59">
        <v>408097</v>
      </c>
      <c r="E16" s="59">
        <v>408097</v>
      </c>
      <c r="F16" s="59"/>
      <c r="G16" s="59"/>
      <c r="H16" s="59"/>
      <c r="I16" s="59"/>
      <c r="J16" s="107"/>
      <c r="K16" s="108"/>
    </row>
    <row r="17" spans="1:11" ht="22.5" customHeight="1">
      <c r="A17" s="141">
        <v>2210203</v>
      </c>
      <c r="B17" s="142"/>
      <c r="C17" s="58" t="s">
        <v>197</v>
      </c>
      <c r="D17" s="59">
        <v>7747.8</v>
      </c>
      <c r="E17" s="59">
        <v>7747.8</v>
      </c>
      <c r="F17" s="59"/>
      <c r="G17" s="59"/>
      <c r="H17" s="59"/>
      <c r="I17" s="59"/>
      <c r="J17" s="107"/>
      <c r="K17" s="108"/>
    </row>
    <row r="18" spans="1:11" ht="22.5" customHeight="1">
      <c r="A18" s="168"/>
      <c r="B18" s="169"/>
      <c r="C18" s="58"/>
      <c r="D18" s="59"/>
      <c r="E18" s="59"/>
      <c r="F18" s="59"/>
      <c r="G18" s="59"/>
      <c r="H18" s="59"/>
      <c r="I18" s="59"/>
      <c r="J18" s="107"/>
      <c r="K18" s="108"/>
    </row>
    <row r="19" spans="1:11" ht="22.5" customHeight="1">
      <c r="A19" s="170"/>
      <c r="B19" s="171"/>
      <c r="C19" s="100"/>
      <c r="D19" s="101"/>
      <c r="E19" s="101"/>
      <c r="F19" s="101"/>
      <c r="G19" s="101"/>
      <c r="H19" s="101"/>
      <c r="I19" s="101"/>
      <c r="J19" s="109"/>
      <c r="K19" s="108"/>
    </row>
    <row r="20" spans="1:11" ht="30.75" customHeight="1">
      <c r="A20" s="166" t="s">
        <v>58</v>
      </c>
      <c r="B20" s="167"/>
      <c r="C20" s="167"/>
      <c r="D20" s="167"/>
      <c r="E20" s="167"/>
      <c r="F20" s="167"/>
      <c r="G20" s="167"/>
      <c r="H20" s="167"/>
      <c r="I20" s="167"/>
      <c r="J20" s="167"/>
    </row>
    <row r="21" spans="1:11">
      <c r="A21" s="110"/>
    </row>
    <row r="22" spans="1:11">
      <c r="A22" s="110"/>
    </row>
  </sheetData>
  <mergeCells count="24">
    <mergeCell ref="A16:B16"/>
    <mergeCell ref="A17:B17"/>
    <mergeCell ref="A18:B18"/>
    <mergeCell ref="A19:B19"/>
    <mergeCell ref="G5:G7"/>
    <mergeCell ref="H5:H7"/>
    <mergeCell ref="I5:I7"/>
    <mergeCell ref="J5:J7"/>
    <mergeCell ref="A20:J20"/>
    <mergeCell ref="A11:B11"/>
    <mergeCell ref="A12:B12"/>
    <mergeCell ref="A13:B13"/>
    <mergeCell ref="A14:B14"/>
    <mergeCell ref="A15:B15"/>
    <mergeCell ref="A10:B10"/>
    <mergeCell ref="C6:C7"/>
    <mergeCell ref="D5:D7"/>
    <mergeCell ref="E5:E7"/>
    <mergeCell ref="A6:B7"/>
    <mergeCell ref="A2:J2"/>
    <mergeCell ref="A5:C5"/>
    <mergeCell ref="A8:C8"/>
    <mergeCell ref="A9:C9"/>
    <mergeCell ref="F5:F7"/>
  </mergeCells>
  <phoneticPr fontId="6" type="noConversion"/>
  <printOptions horizontalCentered="1"/>
  <pageMargins left="0.35416666666666702" right="0.35416666666666702" top="0.78680555555555598" bottom="0.78680555555555598" header="0.51180555555555596" footer="0.196527777777778"/>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J24"/>
  <sheetViews>
    <sheetView workbookViewId="0">
      <selection activeCell="D10" sqref="D10:D17"/>
    </sheetView>
  </sheetViews>
  <sheetFormatPr defaultRowHeight="14.25"/>
  <cols>
    <col min="1" max="1" width="5.625" style="96" customWidth="1"/>
    <col min="2" max="2" width="6.625" style="96" customWidth="1"/>
    <col min="3" max="3" width="26.25" style="96" customWidth="1"/>
    <col min="4" max="4" width="14.375" style="96" customWidth="1"/>
    <col min="5" max="9" width="14.625" style="96" customWidth="1"/>
    <col min="10" max="10" width="9" style="96"/>
    <col min="11" max="11" width="12.625" style="96" customWidth="1"/>
    <col min="12" max="16384" width="9" style="96"/>
  </cols>
  <sheetData>
    <row r="1" spans="1:10" s="1" customFormat="1">
      <c r="A1" s="7" t="s">
        <v>59</v>
      </c>
      <c r="G1" s="8"/>
      <c r="H1" s="8"/>
    </row>
    <row r="2" spans="1:10" s="93" customFormat="1" ht="20.25">
      <c r="A2" s="154" t="s">
        <v>60</v>
      </c>
      <c r="B2" s="154"/>
      <c r="C2" s="154"/>
      <c r="D2" s="154"/>
      <c r="E2" s="154"/>
      <c r="F2" s="154"/>
      <c r="G2" s="154"/>
      <c r="H2" s="154"/>
      <c r="I2" s="154"/>
    </row>
    <row r="3" spans="1:10">
      <c r="A3" s="97"/>
      <c r="B3" s="97"/>
      <c r="C3" s="97"/>
      <c r="D3" s="97"/>
      <c r="E3" s="97"/>
      <c r="F3" s="97"/>
      <c r="G3" s="97"/>
      <c r="H3" s="97"/>
      <c r="I3" s="27"/>
    </row>
    <row r="4" spans="1:10">
      <c r="A4" s="10" t="s">
        <v>2</v>
      </c>
      <c r="B4" s="97"/>
      <c r="C4" s="97"/>
      <c r="D4" s="97"/>
      <c r="E4" s="97"/>
      <c r="F4" s="98"/>
      <c r="G4" s="97"/>
      <c r="H4" s="97"/>
      <c r="I4" s="27" t="s">
        <v>3</v>
      </c>
    </row>
    <row r="5" spans="1:10" s="94" customFormat="1" ht="22.5" customHeight="1">
      <c r="A5" s="155" t="s">
        <v>6</v>
      </c>
      <c r="B5" s="156"/>
      <c r="C5" s="156"/>
      <c r="D5" s="145" t="s">
        <v>35</v>
      </c>
      <c r="E5" s="145" t="s">
        <v>61</v>
      </c>
      <c r="F5" s="175" t="s">
        <v>62</v>
      </c>
      <c r="G5" s="175" t="s">
        <v>63</v>
      </c>
      <c r="H5" s="178" t="s">
        <v>64</v>
      </c>
      <c r="I5" s="179" t="s">
        <v>65</v>
      </c>
      <c r="J5" s="104"/>
    </row>
    <row r="6" spans="1:10" s="94" customFormat="1" ht="22.5" customHeight="1">
      <c r="A6" s="150" t="s">
        <v>54</v>
      </c>
      <c r="B6" s="151"/>
      <c r="C6" s="143" t="s">
        <v>55</v>
      </c>
      <c r="D6" s="146"/>
      <c r="E6" s="146"/>
      <c r="F6" s="176"/>
      <c r="G6" s="176"/>
      <c r="H6" s="176"/>
      <c r="I6" s="180"/>
      <c r="J6" s="104"/>
    </row>
    <row r="7" spans="1:10" s="94" customFormat="1" ht="22.5" customHeight="1">
      <c r="A7" s="152"/>
      <c r="B7" s="153"/>
      <c r="C7" s="144"/>
      <c r="D7" s="144"/>
      <c r="E7" s="144"/>
      <c r="F7" s="177"/>
      <c r="G7" s="177"/>
      <c r="H7" s="177"/>
      <c r="I7" s="181"/>
      <c r="J7" s="104"/>
    </row>
    <row r="8" spans="1:10" s="95" customFormat="1" ht="22.5" customHeight="1">
      <c r="A8" s="172" t="s">
        <v>56</v>
      </c>
      <c r="B8" s="173"/>
      <c r="C8" s="174"/>
      <c r="D8" s="132" t="s">
        <v>10</v>
      </c>
      <c r="E8" s="132" t="s">
        <v>11</v>
      </c>
      <c r="F8" s="132" t="s">
        <v>17</v>
      </c>
      <c r="G8" s="99" t="s">
        <v>20</v>
      </c>
      <c r="H8" s="99" t="s">
        <v>23</v>
      </c>
      <c r="I8" s="105" t="s">
        <v>26</v>
      </c>
      <c r="J8" s="106"/>
    </row>
    <row r="9" spans="1:10" ht="22.5" customHeight="1">
      <c r="A9" s="160" t="s">
        <v>43</v>
      </c>
      <c r="B9" s="161"/>
      <c r="C9" s="162"/>
      <c r="D9" s="59">
        <f>SUM(D10:D18)</f>
        <v>17472692.599999998</v>
      </c>
      <c r="E9" s="59">
        <f>SUM(E10:E18)</f>
        <v>17472692.599999998</v>
      </c>
      <c r="F9" s="59"/>
      <c r="G9" s="59"/>
      <c r="H9" s="59"/>
      <c r="I9" s="107"/>
      <c r="J9" s="108"/>
    </row>
    <row r="10" spans="1:10" ht="22.5" customHeight="1">
      <c r="A10" s="141">
        <v>2040401</v>
      </c>
      <c r="B10" s="142"/>
      <c r="C10" s="58" t="s">
        <v>57</v>
      </c>
      <c r="D10" s="59">
        <v>8928883.8699999992</v>
      </c>
      <c r="E10" s="59">
        <v>8928883.8699999992</v>
      </c>
      <c r="F10" s="59"/>
      <c r="G10" s="59"/>
      <c r="H10" s="59"/>
      <c r="I10" s="107"/>
      <c r="J10" s="108"/>
    </row>
    <row r="11" spans="1:10" ht="22.5" customHeight="1">
      <c r="A11" s="141">
        <v>2040409</v>
      </c>
      <c r="B11" s="142"/>
      <c r="C11" s="58" t="s">
        <v>191</v>
      </c>
      <c r="D11" s="59">
        <v>216300</v>
      </c>
      <c r="E11" s="59">
        <v>216300</v>
      </c>
      <c r="F11" s="59"/>
      <c r="G11" s="59"/>
      <c r="H11" s="59"/>
      <c r="I11" s="107"/>
      <c r="J11" s="108"/>
    </row>
    <row r="12" spans="1:10" ht="22.5" customHeight="1">
      <c r="A12" s="141">
        <v>2040499</v>
      </c>
      <c r="B12" s="142"/>
      <c r="C12" s="58" t="s">
        <v>192</v>
      </c>
      <c r="D12" s="59">
        <v>4864921.0199999996</v>
      </c>
      <c r="E12" s="59">
        <v>4864921.0199999996</v>
      </c>
      <c r="F12" s="59"/>
      <c r="G12" s="59"/>
      <c r="H12" s="59"/>
      <c r="I12" s="107"/>
      <c r="J12" s="108"/>
    </row>
    <row r="13" spans="1:10" ht="22.5" customHeight="1">
      <c r="A13" s="141">
        <v>2049901</v>
      </c>
      <c r="B13" s="142"/>
      <c r="C13" s="58" t="s">
        <v>193</v>
      </c>
      <c r="D13" s="59">
        <v>400000</v>
      </c>
      <c r="E13" s="59">
        <v>400000</v>
      </c>
      <c r="F13" s="59"/>
      <c r="G13" s="59"/>
      <c r="H13" s="59"/>
      <c r="I13" s="107"/>
      <c r="J13" s="108"/>
    </row>
    <row r="14" spans="1:10" ht="22.5" customHeight="1">
      <c r="A14" s="141">
        <v>2080501</v>
      </c>
      <c r="B14" s="142"/>
      <c r="C14" s="58" t="s">
        <v>194</v>
      </c>
      <c r="D14" s="59">
        <v>2318813.91</v>
      </c>
      <c r="E14" s="59">
        <v>2318813.91</v>
      </c>
      <c r="F14" s="59"/>
      <c r="G14" s="59"/>
      <c r="H14" s="59"/>
      <c r="I14" s="107"/>
      <c r="J14" s="108"/>
    </row>
    <row r="15" spans="1:10" ht="22.5" customHeight="1">
      <c r="A15" s="141">
        <v>2080801</v>
      </c>
      <c r="B15" s="142"/>
      <c r="C15" s="58" t="s">
        <v>195</v>
      </c>
      <c r="D15" s="59">
        <v>327929</v>
      </c>
      <c r="E15" s="59">
        <v>327929</v>
      </c>
      <c r="F15" s="59"/>
      <c r="G15" s="59"/>
      <c r="H15" s="59"/>
      <c r="I15" s="107"/>
      <c r="J15" s="108"/>
    </row>
    <row r="16" spans="1:10" ht="22.5" customHeight="1">
      <c r="A16" s="141">
        <v>2100501</v>
      </c>
      <c r="B16" s="142"/>
      <c r="C16" s="58" t="s">
        <v>196</v>
      </c>
      <c r="D16" s="59">
        <v>408097</v>
      </c>
      <c r="E16" s="59">
        <v>408097</v>
      </c>
      <c r="F16" s="59"/>
      <c r="G16" s="59"/>
      <c r="H16" s="59"/>
      <c r="I16" s="107"/>
      <c r="J16" s="108"/>
    </row>
    <row r="17" spans="1:10" ht="22.5" customHeight="1">
      <c r="A17" s="141">
        <v>2210203</v>
      </c>
      <c r="B17" s="142"/>
      <c r="C17" s="58" t="s">
        <v>197</v>
      </c>
      <c r="D17" s="59">
        <v>7747.8</v>
      </c>
      <c r="E17" s="59">
        <v>7747.8</v>
      </c>
      <c r="F17" s="59"/>
      <c r="G17" s="59"/>
      <c r="H17" s="59"/>
      <c r="I17" s="107"/>
      <c r="J17" s="108"/>
    </row>
    <row r="18" spans="1:10" ht="22.5" customHeight="1">
      <c r="A18" s="141"/>
      <c r="B18" s="142"/>
      <c r="C18" s="58"/>
      <c r="D18" s="59"/>
      <c r="E18" s="59"/>
      <c r="F18" s="59"/>
      <c r="G18" s="59"/>
      <c r="H18" s="59"/>
      <c r="I18" s="107"/>
      <c r="J18" s="108"/>
    </row>
    <row r="19" spans="1:10" ht="22.5" customHeight="1">
      <c r="A19" s="141"/>
      <c r="B19" s="142"/>
      <c r="C19" s="58"/>
      <c r="D19" s="59"/>
      <c r="E19" s="59"/>
      <c r="F19" s="59"/>
      <c r="G19" s="59"/>
      <c r="H19" s="59"/>
      <c r="I19" s="107"/>
      <c r="J19" s="108"/>
    </row>
    <row r="20" spans="1:10" ht="22.5" customHeight="1">
      <c r="A20" s="141"/>
      <c r="B20" s="142"/>
      <c r="C20" s="100"/>
      <c r="D20" s="101"/>
      <c r="E20" s="101"/>
      <c r="F20" s="101"/>
      <c r="G20" s="101"/>
      <c r="H20" s="101"/>
      <c r="I20" s="109"/>
      <c r="J20" s="108"/>
    </row>
    <row r="21" spans="1:10" ht="31.5" customHeight="1">
      <c r="A21" s="166" t="s">
        <v>66</v>
      </c>
      <c r="B21" s="167"/>
      <c r="C21" s="167"/>
      <c r="D21" s="167"/>
      <c r="E21" s="167"/>
      <c r="F21" s="167"/>
      <c r="G21" s="167"/>
      <c r="H21" s="167"/>
      <c r="I21" s="167"/>
    </row>
    <row r="22" spans="1:10">
      <c r="A22" s="102"/>
    </row>
    <row r="23" spans="1:10">
      <c r="A23" s="103"/>
    </row>
    <row r="24" spans="1:10">
      <c r="A24" s="103"/>
    </row>
  </sheetData>
  <mergeCells count="24">
    <mergeCell ref="H5:H7"/>
    <mergeCell ref="I5:I7"/>
    <mergeCell ref="A6:B7"/>
    <mergeCell ref="A16:B16"/>
    <mergeCell ref="A17:B17"/>
    <mergeCell ref="A18:B18"/>
    <mergeCell ref="A19:B19"/>
    <mergeCell ref="A20:B20"/>
    <mergeCell ref="A21:I21"/>
    <mergeCell ref="C6:C7"/>
    <mergeCell ref="D5:D7"/>
    <mergeCell ref="E5:E7"/>
    <mergeCell ref="F5:F7"/>
    <mergeCell ref="G5:G7"/>
    <mergeCell ref="A15:B15"/>
    <mergeCell ref="A2:I2"/>
    <mergeCell ref="A5:C5"/>
    <mergeCell ref="A8:C8"/>
    <mergeCell ref="A9:C9"/>
    <mergeCell ref="A11:B11"/>
    <mergeCell ref="A10:B10"/>
    <mergeCell ref="A12:B12"/>
    <mergeCell ref="A13:B13"/>
    <mergeCell ref="A14:B14"/>
  </mergeCells>
  <phoneticPr fontId="6" type="noConversion"/>
  <printOptions horizontalCentered="1"/>
  <pageMargins left="0.35416666666666702" right="0.35416666666666702" top="0.78680555555555598" bottom="0.78680555555555598" header="0.51180555555555596" footer="0.196527777777778"/>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23"/>
  <sheetViews>
    <sheetView workbookViewId="0">
      <selection activeCell="F21" sqref="F21"/>
    </sheetView>
  </sheetViews>
  <sheetFormatPr defaultRowHeight="14.25"/>
  <cols>
    <col min="1" max="1" width="36.375" style="1" customWidth="1"/>
    <col min="2" max="2" width="4" style="1" customWidth="1"/>
    <col min="3" max="3" width="15.625" style="1" customWidth="1"/>
    <col min="4" max="4" width="35.75" style="1" customWidth="1"/>
    <col min="5" max="5" width="3.5" style="1" customWidth="1"/>
    <col min="6" max="6" width="15.625" style="1" customWidth="1"/>
    <col min="7" max="7" width="13.875" style="1" customWidth="1"/>
    <col min="8" max="8" width="15.625" style="1" customWidth="1"/>
    <col min="9" max="10" width="9" style="8"/>
    <col min="11" max="16384" width="9" style="1"/>
  </cols>
  <sheetData>
    <row r="1" spans="1:10">
      <c r="A1" s="7" t="s">
        <v>67</v>
      </c>
      <c r="G1" s="8"/>
      <c r="H1" s="8"/>
      <c r="I1" s="1"/>
      <c r="J1" s="1"/>
    </row>
    <row r="2" spans="1:10" s="60" customFormat="1" ht="18" customHeight="1">
      <c r="A2" s="133" t="s">
        <v>68</v>
      </c>
      <c r="B2" s="133"/>
      <c r="C2" s="133"/>
      <c r="D2" s="133"/>
      <c r="E2" s="133"/>
      <c r="F2" s="133"/>
      <c r="G2" s="133"/>
      <c r="H2" s="133"/>
      <c r="I2" s="91"/>
      <c r="J2" s="91"/>
    </row>
    <row r="3" spans="1:10" ht="9.9499999999999993" customHeight="1">
      <c r="A3" s="62"/>
      <c r="B3" s="62"/>
      <c r="C3" s="62"/>
      <c r="D3" s="62"/>
      <c r="E3" s="62"/>
      <c r="F3" s="62"/>
      <c r="G3" s="62"/>
      <c r="H3" s="27"/>
    </row>
    <row r="4" spans="1:10" ht="15" customHeight="1">
      <c r="A4" s="10" t="s">
        <v>2</v>
      </c>
      <c r="B4" s="62"/>
      <c r="C4" s="62"/>
      <c r="D4" s="62"/>
      <c r="E4" s="62"/>
      <c r="F4" s="62"/>
      <c r="G4" s="62"/>
      <c r="H4" s="27" t="s">
        <v>3</v>
      </c>
    </row>
    <row r="5" spans="1:10" s="61" customFormat="1" ht="20.100000000000001" customHeight="1">
      <c r="A5" s="134" t="s">
        <v>4</v>
      </c>
      <c r="B5" s="135"/>
      <c r="C5" s="135"/>
      <c r="D5" s="136" t="s">
        <v>5</v>
      </c>
      <c r="E5" s="135"/>
      <c r="F5" s="182"/>
      <c r="G5" s="182"/>
      <c r="H5" s="137"/>
      <c r="I5" s="92"/>
      <c r="J5" s="92"/>
    </row>
    <row r="6" spans="1:10" s="61" customFormat="1" ht="31.5" customHeight="1">
      <c r="A6" s="120" t="s">
        <v>6</v>
      </c>
      <c r="B6" s="121" t="s">
        <v>7</v>
      </c>
      <c r="C6" s="63" t="s">
        <v>69</v>
      </c>
      <c r="D6" s="122" t="s">
        <v>6</v>
      </c>
      <c r="E6" s="121" t="s">
        <v>7</v>
      </c>
      <c r="F6" s="63" t="s">
        <v>43</v>
      </c>
      <c r="G6" s="64" t="s">
        <v>70</v>
      </c>
      <c r="H6" s="65" t="s">
        <v>71</v>
      </c>
      <c r="I6" s="92"/>
      <c r="J6" s="92"/>
    </row>
    <row r="7" spans="1:10" s="61" customFormat="1" ht="20.100000000000001" customHeight="1">
      <c r="A7" s="120" t="s">
        <v>9</v>
      </c>
      <c r="B7" s="63"/>
      <c r="C7" s="122" t="s">
        <v>10</v>
      </c>
      <c r="D7" s="122" t="s">
        <v>9</v>
      </c>
      <c r="E7" s="63"/>
      <c r="F7" s="66">
        <v>2</v>
      </c>
      <c r="G7" s="66">
        <v>3</v>
      </c>
      <c r="H7" s="67">
        <v>4</v>
      </c>
      <c r="I7" s="92"/>
      <c r="J7" s="92"/>
    </row>
    <row r="8" spans="1:10" s="61" customFormat="1" ht="20.100000000000001" customHeight="1">
      <c r="A8" s="124" t="s">
        <v>72</v>
      </c>
      <c r="B8" s="125" t="s">
        <v>10</v>
      </c>
      <c r="C8" s="69">
        <v>17454514.870000001</v>
      </c>
      <c r="D8" s="126" t="s">
        <v>13</v>
      </c>
      <c r="E8" s="70">
        <v>16</v>
      </c>
      <c r="F8" s="115"/>
      <c r="G8" s="71"/>
      <c r="H8" s="72"/>
      <c r="I8" s="92"/>
      <c r="J8" s="92"/>
    </row>
    <row r="9" spans="1:10" s="61" customFormat="1" ht="20.100000000000001" customHeight="1">
      <c r="A9" s="73" t="s">
        <v>73</v>
      </c>
      <c r="B9" s="125" t="s">
        <v>11</v>
      </c>
      <c r="C9" s="69"/>
      <c r="D9" s="126" t="s">
        <v>15</v>
      </c>
      <c r="E9" s="70">
        <v>17</v>
      </c>
      <c r="F9" s="115"/>
      <c r="G9" s="71"/>
      <c r="H9" s="72"/>
      <c r="I9" s="92"/>
      <c r="J9" s="92"/>
    </row>
    <row r="10" spans="1:10" s="61" customFormat="1" ht="20.100000000000001" customHeight="1">
      <c r="A10" s="73"/>
      <c r="B10" s="125" t="s">
        <v>17</v>
      </c>
      <c r="C10" s="69"/>
      <c r="D10" s="126" t="s">
        <v>18</v>
      </c>
      <c r="E10" s="70">
        <v>18</v>
      </c>
      <c r="F10" s="115"/>
      <c r="G10" s="71"/>
      <c r="H10" s="72"/>
      <c r="I10" s="92"/>
      <c r="J10" s="92"/>
    </row>
    <row r="11" spans="1:10" s="61" customFormat="1" ht="20.100000000000001" customHeight="1">
      <c r="A11" s="73"/>
      <c r="B11" s="125" t="s">
        <v>20</v>
      </c>
      <c r="C11" s="69"/>
      <c r="D11" s="126" t="s">
        <v>21</v>
      </c>
      <c r="E11" s="70">
        <v>19</v>
      </c>
      <c r="F11" s="115">
        <v>14410104.890000001</v>
      </c>
      <c r="G11" s="115">
        <v>14410104.890000001</v>
      </c>
      <c r="H11" s="72"/>
      <c r="I11" s="92"/>
      <c r="J11" s="92"/>
    </row>
    <row r="12" spans="1:10" s="61" customFormat="1" ht="20.100000000000001" customHeight="1">
      <c r="A12" s="73"/>
      <c r="B12" s="125" t="s">
        <v>23</v>
      </c>
      <c r="C12" s="69"/>
      <c r="D12" s="126" t="s">
        <v>24</v>
      </c>
      <c r="E12" s="70">
        <v>20</v>
      </c>
      <c r="F12" s="115"/>
      <c r="G12" s="115"/>
      <c r="H12" s="72"/>
      <c r="I12" s="92"/>
      <c r="J12" s="92"/>
    </row>
    <row r="13" spans="1:10" s="61" customFormat="1" ht="20.100000000000001" customHeight="1">
      <c r="A13" s="73"/>
      <c r="B13" s="125" t="s">
        <v>26</v>
      </c>
      <c r="C13" s="69"/>
      <c r="D13" s="126" t="s">
        <v>27</v>
      </c>
      <c r="E13" s="70">
        <v>21</v>
      </c>
      <c r="F13" s="115"/>
      <c r="G13" s="115"/>
      <c r="H13" s="72"/>
      <c r="I13" s="92"/>
      <c r="J13" s="92"/>
    </row>
    <row r="14" spans="1:10" s="61" customFormat="1" ht="20.100000000000001" customHeight="1">
      <c r="A14" s="73"/>
      <c r="B14" s="125" t="s">
        <v>28</v>
      </c>
      <c r="C14" s="69"/>
      <c r="D14" s="74" t="s">
        <v>29</v>
      </c>
      <c r="E14" s="70">
        <v>22</v>
      </c>
      <c r="F14" s="115">
        <v>2646742.91</v>
      </c>
      <c r="G14" s="115">
        <v>2646742.91</v>
      </c>
      <c r="H14" s="72"/>
      <c r="I14" s="92"/>
      <c r="J14" s="92"/>
    </row>
    <row r="15" spans="1:10" s="61" customFormat="1" ht="20.100000000000001" customHeight="1">
      <c r="A15" s="73"/>
      <c r="B15" s="125" t="s">
        <v>30</v>
      </c>
      <c r="C15" s="69"/>
      <c r="D15" s="75" t="s">
        <v>31</v>
      </c>
      <c r="E15" s="70">
        <v>23</v>
      </c>
      <c r="F15" s="77">
        <v>408097</v>
      </c>
      <c r="G15" s="77">
        <v>408097</v>
      </c>
      <c r="H15" s="72"/>
      <c r="I15" s="92"/>
      <c r="J15" s="92"/>
    </row>
    <row r="16" spans="1:10" s="61" customFormat="1" ht="20.100000000000001" customHeight="1">
      <c r="A16" s="68"/>
      <c r="B16" s="125" t="s">
        <v>32</v>
      </c>
      <c r="C16" s="76"/>
      <c r="D16" s="75" t="s">
        <v>189</v>
      </c>
      <c r="E16" s="70">
        <v>24</v>
      </c>
      <c r="F16" s="77">
        <v>7747.8</v>
      </c>
      <c r="G16" s="77">
        <v>7747.8</v>
      </c>
      <c r="H16" s="77"/>
      <c r="I16" s="92"/>
      <c r="J16" s="92"/>
    </row>
    <row r="17" spans="1:10" s="61" customFormat="1" ht="20.100000000000001" customHeight="1">
      <c r="A17" s="127" t="s">
        <v>33</v>
      </c>
      <c r="B17" s="125" t="s">
        <v>34</v>
      </c>
      <c r="C17" s="69"/>
      <c r="D17" s="128" t="s">
        <v>35</v>
      </c>
      <c r="E17" s="70">
        <v>25</v>
      </c>
      <c r="F17" s="78"/>
      <c r="G17" s="78"/>
      <c r="H17" s="79"/>
      <c r="I17" s="92"/>
      <c r="J17" s="92"/>
    </row>
    <row r="18" spans="1:10" s="61" customFormat="1" ht="20.100000000000001" customHeight="1">
      <c r="A18" s="80" t="s">
        <v>74</v>
      </c>
      <c r="B18" s="125" t="s">
        <v>37</v>
      </c>
      <c r="C18" s="69">
        <v>2019146.06</v>
      </c>
      <c r="D18" s="81" t="s">
        <v>75</v>
      </c>
      <c r="E18" s="70">
        <v>26</v>
      </c>
      <c r="F18" s="77">
        <v>2000968.33</v>
      </c>
      <c r="G18" s="77">
        <v>2000968.33</v>
      </c>
      <c r="H18" s="82"/>
      <c r="I18" s="92"/>
      <c r="J18" s="92"/>
    </row>
    <row r="19" spans="1:10" s="61" customFormat="1" ht="20.100000000000001" customHeight="1">
      <c r="A19" s="80" t="s">
        <v>76</v>
      </c>
      <c r="B19" s="125" t="s">
        <v>40</v>
      </c>
      <c r="C19" s="69"/>
      <c r="D19" s="75"/>
      <c r="E19" s="70">
        <v>27</v>
      </c>
      <c r="F19" s="78"/>
      <c r="G19" s="70"/>
      <c r="H19" s="82"/>
      <c r="I19" s="92"/>
      <c r="J19" s="92"/>
    </row>
    <row r="20" spans="1:10" s="61" customFormat="1" ht="20.100000000000001" customHeight="1">
      <c r="A20" s="83" t="s">
        <v>77</v>
      </c>
      <c r="B20" s="125" t="s">
        <v>42</v>
      </c>
      <c r="C20" s="84"/>
      <c r="D20" s="85"/>
      <c r="E20" s="70">
        <v>28</v>
      </c>
      <c r="F20" s="86"/>
      <c r="G20" s="70"/>
      <c r="H20" s="87"/>
      <c r="I20" s="92"/>
      <c r="J20" s="92"/>
    </row>
    <row r="21" spans="1:10" s="61" customFormat="1" ht="20.100000000000001" customHeight="1">
      <c r="A21" s="83"/>
      <c r="B21" s="125" t="s">
        <v>44</v>
      </c>
      <c r="C21" s="84"/>
      <c r="D21" s="85"/>
      <c r="E21" s="70">
        <v>29</v>
      </c>
      <c r="F21" s="86"/>
      <c r="G21" s="70"/>
      <c r="H21" s="87"/>
      <c r="I21" s="92"/>
      <c r="J21" s="92"/>
    </row>
    <row r="22" spans="1:10" ht="20.100000000000001" customHeight="1">
      <c r="A22" s="129" t="s">
        <v>43</v>
      </c>
      <c r="B22" s="125" t="s">
        <v>78</v>
      </c>
      <c r="C22" s="88">
        <f>SUM(C8:C21)</f>
        <v>19473660.93</v>
      </c>
      <c r="D22" s="130" t="s">
        <v>43</v>
      </c>
      <c r="E22" s="70">
        <v>30</v>
      </c>
      <c r="F22" s="86"/>
      <c r="G22" s="89">
        <f>SUM(G8:G18)</f>
        <v>19473660.93</v>
      </c>
      <c r="H22" s="90"/>
    </row>
    <row r="23" spans="1:10" ht="29.25" customHeight="1">
      <c r="A23" s="138" t="s">
        <v>79</v>
      </c>
      <c r="B23" s="139"/>
      <c r="C23" s="139"/>
      <c r="D23" s="139"/>
      <c r="E23" s="139"/>
      <c r="F23" s="139"/>
      <c r="G23" s="183"/>
      <c r="H23" s="139"/>
    </row>
  </sheetData>
  <mergeCells count="4">
    <mergeCell ref="A2:H2"/>
    <mergeCell ref="A5:C5"/>
    <mergeCell ref="D5:H5"/>
    <mergeCell ref="A23:H23"/>
  </mergeCells>
  <phoneticPr fontId="6" type="noConversion"/>
  <printOptions horizontalCentered="1"/>
  <pageMargins left="0.35416666666666702" right="0.35416666666666702" top="0.59027777777777801" bottom="0.78680555555555598" header="0.51180555555555596" footer="0.196527777777778"/>
  <pageSetup paperSize="9" scale="93"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workbookViewId="0">
      <selection activeCell="E10" sqref="E10:E18"/>
    </sheetView>
  </sheetViews>
  <sheetFormatPr defaultRowHeight="14.25"/>
  <cols>
    <col min="1" max="2" width="4.625" style="6" customWidth="1"/>
    <col min="3" max="3" width="28" style="6" customWidth="1"/>
    <col min="4" max="4" width="24.5" style="6" customWidth="1"/>
    <col min="5" max="5" width="30.875" style="6" customWidth="1"/>
    <col min="6" max="6" width="32.625" style="6" customWidth="1"/>
    <col min="7" max="16384" width="9" style="6"/>
  </cols>
  <sheetData>
    <row r="1" spans="1:8" s="1" customFormat="1">
      <c r="A1" s="7" t="s">
        <v>80</v>
      </c>
      <c r="G1" s="8"/>
      <c r="H1" s="8"/>
    </row>
    <row r="2" spans="1:8" s="2" customFormat="1" ht="30" customHeight="1">
      <c r="A2" s="184" t="s">
        <v>81</v>
      </c>
      <c r="B2" s="184"/>
      <c r="C2" s="184"/>
      <c r="D2" s="184"/>
      <c r="E2" s="184"/>
      <c r="F2" s="184"/>
    </row>
    <row r="3" spans="1:8" s="3" customFormat="1" ht="11.1" customHeight="1">
      <c r="A3" s="9"/>
      <c r="B3" s="9"/>
      <c r="C3" s="9"/>
      <c r="F3" s="27"/>
    </row>
    <row r="4" spans="1:8" s="3" customFormat="1" ht="15" customHeight="1">
      <c r="A4" s="10" t="s">
        <v>2</v>
      </c>
      <c r="B4" s="9"/>
      <c r="C4" s="9"/>
      <c r="D4" s="11"/>
      <c r="E4" s="11"/>
      <c r="F4" s="27" t="s">
        <v>3</v>
      </c>
    </row>
    <row r="5" spans="1:8" s="4" customFormat="1" ht="20.25" customHeight="1">
      <c r="A5" s="185" t="s">
        <v>82</v>
      </c>
      <c r="B5" s="186"/>
      <c r="C5" s="186"/>
      <c r="D5" s="196" t="s">
        <v>35</v>
      </c>
      <c r="E5" s="199" t="s">
        <v>83</v>
      </c>
      <c r="F5" s="202" t="s">
        <v>62</v>
      </c>
    </row>
    <row r="6" spans="1:8" s="4" customFormat="1" ht="24.75" customHeight="1">
      <c r="A6" s="190" t="s">
        <v>54</v>
      </c>
      <c r="B6" s="191"/>
      <c r="C6" s="191" t="s">
        <v>55</v>
      </c>
      <c r="D6" s="197"/>
      <c r="E6" s="200"/>
      <c r="F6" s="203"/>
    </row>
    <row r="7" spans="1:8" s="4" customFormat="1" ht="18" customHeight="1">
      <c r="A7" s="190"/>
      <c r="B7" s="191"/>
      <c r="C7" s="191"/>
      <c r="D7" s="197"/>
      <c r="E7" s="200"/>
      <c r="F7" s="203"/>
    </row>
    <row r="8" spans="1:8" s="4" customFormat="1" ht="22.5" customHeight="1">
      <c r="A8" s="190"/>
      <c r="B8" s="191"/>
      <c r="C8" s="191"/>
      <c r="D8" s="198"/>
      <c r="E8" s="201"/>
      <c r="F8" s="204"/>
    </row>
    <row r="9" spans="1:8" s="4" customFormat="1" ht="22.5" customHeight="1">
      <c r="A9" s="187" t="s">
        <v>56</v>
      </c>
      <c r="B9" s="188"/>
      <c r="C9" s="189"/>
      <c r="D9" s="13">
        <v>1</v>
      </c>
      <c r="E9" s="13">
        <v>2</v>
      </c>
      <c r="F9" s="28">
        <v>3</v>
      </c>
    </row>
    <row r="10" spans="1:8" s="4" customFormat="1" ht="22.5" customHeight="1">
      <c r="A10" s="187" t="s">
        <v>43</v>
      </c>
      <c r="B10" s="188"/>
      <c r="C10" s="189"/>
      <c r="D10" s="57">
        <f>SUM(D11:D18)</f>
        <v>17472692.599999998</v>
      </c>
      <c r="E10" s="57">
        <f>SUM(E11:E18)</f>
        <v>17472692.599999998</v>
      </c>
      <c r="F10" s="29"/>
    </row>
    <row r="11" spans="1:8" s="4" customFormat="1" ht="22.5" customHeight="1">
      <c r="A11" s="141">
        <v>2040401</v>
      </c>
      <c r="B11" s="142"/>
      <c r="C11" s="58" t="s">
        <v>57</v>
      </c>
      <c r="D11" s="59">
        <v>8928883.8699999992</v>
      </c>
      <c r="E11" s="59">
        <v>8928883.8699999992</v>
      </c>
      <c r="F11" s="29"/>
    </row>
    <row r="12" spans="1:8" s="4" customFormat="1" ht="22.5" customHeight="1">
      <c r="A12" s="141">
        <v>2040409</v>
      </c>
      <c r="B12" s="142"/>
      <c r="C12" s="58" t="s">
        <v>191</v>
      </c>
      <c r="D12" s="59">
        <v>216300</v>
      </c>
      <c r="E12" s="59">
        <v>216300</v>
      </c>
      <c r="F12" s="29"/>
    </row>
    <row r="13" spans="1:8" s="4" customFormat="1" ht="22.5" customHeight="1">
      <c r="A13" s="141">
        <v>2040499</v>
      </c>
      <c r="B13" s="142"/>
      <c r="C13" s="58" t="s">
        <v>192</v>
      </c>
      <c r="D13" s="59">
        <v>4864921.0199999996</v>
      </c>
      <c r="E13" s="59">
        <v>4864921.0199999996</v>
      </c>
      <c r="F13" s="29"/>
    </row>
    <row r="14" spans="1:8" s="4" customFormat="1" ht="22.5" customHeight="1">
      <c r="A14" s="141">
        <v>2049901</v>
      </c>
      <c r="B14" s="142"/>
      <c r="C14" s="58" t="s">
        <v>193</v>
      </c>
      <c r="D14" s="59">
        <v>400000</v>
      </c>
      <c r="E14" s="59">
        <v>400000</v>
      </c>
      <c r="F14" s="29"/>
    </row>
    <row r="15" spans="1:8" s="4" customFormat="1" ht="22.5" customHeight="1">
      <c r="A15" s="141">
        <v>2080501</v>
      </c>
      <c r="B15" s="142"/>
      <c r="C15" s="58" t="s">
        <v>194</v>
      </c>
      <c r="D15" s="59">
        <v>2318813.91</v>
      </c>
      <c r="E15" s="59">
        <v>2318813.91</v>
      </c>
      <c r="F15" s="29"/>
    </row>
    <row r="16" spans="1:8" s="4" customFormat="1" ht="22.5" customHeight="1">
      <c r="A16" s="141">
        <v>2080801</v>
      </c>
      <c r="B16" s="142"/>
      <c r="C16" s="58" t="s">
        <v>195</v>
      </c>
      <c r="D16" s="59">
        <v>327929</v>
      </c>
      <c r="E16" s="59">
        <v>327929</v>
      </c>
      <c r="F16" s="29"/>
    </row>
    <row r="17" spans="1:6" s="5" customFormat="1" ht="22.5" customHeight="1">
      <c r="A17" s="141">
        <v>2100501</v>
      </c>
      <c r="B17" s="142"/>
      <c r="C17" s="58" t="s">
        <v>196</v>
      </c>
      <c r="D17" s="59">
        <v>408097</v>
      </c>
      <c r="E17" s="59">
        <v>408097</v>
      </c>
      <c r="F17" s="30"/>
    </row>
    <row r="18" spans="1:6" s="5" customFormat="1" ht="22.5" customHeight="1">
      <c r="A18" s="141">
        <v>2210203</v>
      </c>
      <c r="B18" s="142"/>
      <c r="C18" s="58" t="s">
        <v>197</v>
      </c>
      <c r="D18" s="59">
        <v>7747.8</v>
      </c>
      <c r="E18" s="59">
        <v>7747.8</v>
      </c>
      <c r="F18" s="30"/>
    </row>
    <row r="19" spans="1:6" s="5" customFormat="1" ht="22.5" customHeight="1">
      <c r="A19" s="190"/>
      <c r="B19" s="191"/>
      <c r="C19" s="21"/>
      <c r="D19" s="18"/>
      <c r="E19" s="18"/>
      <c r="F19" s="30"/>
    </row>
    <row r="20" spans="1:6" s="5" customFormat="1" ht="22.5" customHeight="1">
      <c r="A20" s="190"/>
      <c r="B20" s="191"/>
      <c r="C20" s="21"/>
      <c r="D20" s="18"/>
      <c r="E20" s="18"/>
      <c r="F20" s="30"/>
    </row>
    <row r="21" spans="1:6" s="5" customFormat="1" ht="22.5" customHeight="1">
      <c r="A21" s="192"/>
      <c r="B21" s="193"/>
      <c r="C21" s="23"/>
      <c r="D21" s="24"/>
      <c r="E21" s="24"/>
      <c r="F21" s="31"/>
    </row>
    <row r="22" spans="1:6" ht="32.25" customHeight="1">
      <c r="A22" s="194" t="s">
        <v>84</v>
      </c>
      <c r="B22" s="195"/>
      <c r="C22" s="195"/>
      <c r="D22" s="195"/>
      <c r="E22" s="195"/>
      <c r="F22" s="195"/>
    </row>
    <row r="23" spans="1:6">
      <c r="A23" s="26"/>
    </row>
    <row r="24" spans="1:6">
      <c r="A24" s="26"/>
    </row>
    <row r="25" spans="1:6">
      <c r="A25" s="26"/>
    </row>
    <row r="26" spans="1:6">
      <c r="A26" s="26"/>
    </row>
  </sheetData>
  <mergeCells count="21">
    <mergeCell ref="A21:B21"/>
    <mergeCell ref="A22:F22"/>
    <mergeCell ref="C6:C8"/>
    <mergeCell ref="D5:D8"/>
    <mergeCell ref="E5:E8"/>
    <mergeCell ref="F5:F8"/>
    <mergeCell ref="A6:B8"/>
    <mergeCell ref="A17:B17"/>
    <mergeCell ref="A18:B18"/>
    <mergeCell ref="A20:B20"/>
    <mergeCell ref="A12:B12"/>
    <mergeCell ref="A13:B13"/>
    <mergeCell ref="A14:B14"/>
    <mergeCell ref="A15:B15"/>
    <mergeCell ref="A16:B16"/>
    <mergeCell ref="A11:B11"/>
    <mergeCell ref="A2:F2"/>
    <mergeCell ref="A5:C5"/>
    <mergeCell ref="A9:C9"/>
    <mergeCell ref="A10:C10"/>
    <mergeCell ref="A19:B19"/>
  </mergeCells>
  <phoneticPr fontId="6" type="noConversion"/>
  <printOptions horizontalCentered="1"/>
  <pageMargins left="0.35416666666666702" right="0.35416666666666702" top="0.78680555555555598" bottom="0.78680555555555598" header="0.51180555555555596" footer="0.196527777777778"/>
  <pageSetup paperSize="9" scale="97"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K35"/>
  <sheetViews>
    <sheetView workbookViewId="0">
      <selection activeCell="I17" sqref="I17"/>
    </sheetView>
  </sheetViews>
  <sheetFormatPr defaultRowHeight="14.25"/>
  <cols>
    <col min="1" max="1" width="7.5" style="6" customWidth="1"/>
    <col min="2" max="2" width="22.5" style="6" customWidth="1"/>
    <col min="3" max="3" width="13.75" style="6" customWidth="1"/>
    <col min="4" max="4" width="7.875" style="6" customWidth="1"/>
    <col min="5" max="5" width="17.875" style="6" customWidth="1"/>
    <col min="6" max="6" width="13.625" style="6" customWidth="1"/>
    <col min="7" max="7" width="9" style="6"/>
    <col min="8" max="8" width="20.5" style="6" customWidth="1"/>
    <col min="9" max="9" width="10.5" style="6" customWidth="1"/>
    <col min="10" max="16384" width="9" style="6"/>
  </cols>
  <sheetData>
    <row r="1" spans="1:11" s="1" customFormat="1">
      <c r="A1" s="7" t="s">
        <v>85</v>
      </c>
      <c r="G1" s="8"/>
      <c r="H1" s="8"/>
    </row>
    <row r="2" spans="1:11" s="2" customFormat="1" ht="30" customHeight="1">
      <c r="A2" s="184" t="s">
        <v>86</v>
      </c>
      <c r="B2" s="184"/>
      <c r="C2" s="184"/>
      <c r="D2" s="184"/>
      <c r="E2" s="184"/>
      <c r="F2" s="184"/>
      <c r="G2" s="184"/>
      <c r="H2" s="184"/>
      <c r="I2" s="184"/>
    </row>
    <row r="3" spans="1:11" s="3" customFormat="1" ht="15" customHeight="1">
      <c r="A3" s="10" t="s">
        <v>2</v>
      </c>
      <c r="B3" s="9"/>
      <c r="C3" s="9"/>
      <c r="D3" s="11"/>
      <c r="E3" s="11"/>
      <c r="I3" s="27" t="s">
        <v>3</v>
      </c>
    </row>
    <row r="4" spans="1:11">
      <c r="A4" s="208" t="s">
        <v>87</v>
      </c>
      <c r="B4" s="209"/>
      <c r="C4" s="209"/>
      <c r="D4" s="209" t="s">
        <v>88</v>
      </c>
      <c r="E4" s="209"/>
      <c r="F4" s="209"/>
      <c r="G4" s="209"/>
      <c r="H4" s="209"/>
      <c r="I4" s="210"/>
    </row>
    <row r="5" spans="1:11" ht="24">
      <c r="A5" s="40" t="s">
        <v>89</v>
      </c>
      <c r="B5" s="41" t="s">
        <v>55</v>
      </c>
      <c r="C5" s="42" t="s">
        <v>69</v>
      </c>
      <c r="D5" s="41" t="s">
        <v>89</v>
      </c>
      <c r="E5" s="41" t="s">
        <v>55</v>
      </c>
      <c r="F5" s="42" t="s">
        <v>69</v>
      </c>
      <c r="G5" s="41" t="s">
        <v>89</v>
      </c>
      <c r="H5" s="41" t="s">
        <v>55</v>
      </c>
      <c r="I5" s="53" t="s">
        <v>69</v>
      </c>
    </row>
    <row r="6" spans="1:11">
      <c r="A6" s="43">
        <v>301</v>
      </c>
      <c r="B6" s="44" t="s">
        <v>90</v>
      </c>
      <c r="C6" s="44">
        <v>8079404.2400000002</v>
      </c>
      <c r="D6" s="45">
        <v>302</v>
      </c>
      <c r="E6" s="44" t="s">
        <v>91</v>
      </c>
      <c r="F6" s="44">
        <f>SUM(F7:F33)</f>
        <v>4154376.16</v>
      </c>
      <c r="G6" s="45">
        <v>310</v>
      </c>
      <c r="H6" s="44" t="s">
        <v>92</v>
      </c>
      <c r="I6" s="54">
        <v>1472200</v>
      </c>
    </row>
    <row r="7" spans="1:11">
      <c r="A7" s="43">
        <v>30101</v>
      </c>
      <c r="B7" s="46" t="s">
        <v>93</v>
      </c>
      <c r="C7" s="46">
        <v>3150576</v>
      </c>
      <c r="D7" s="45">
        <v>30201</v>
      </c>
      <c r="E7" s="46" t="s">
        <v>94</v>
      </c>
      <c r="F7" s="46">
        <v>858156.28</v>
      </c>
      <c r="G7" s="45">
        <v>31001</v>
      </c>
      <c r="H7" s="46" t="s">
        <v>95</v>
      </c>
      <c r="I7" s="54"/>
    </row>
    <row r="8" spans="1:11">
      <c r="A8" s="43">
        <v>30102</v>
      </c>
      <c r="B8" s="46" t="s">
        <v>96</v>
      </c>
      <c r="C8" s="46">
        <v>3525222.37</v>
      </c>
      <c r="D8" s="45">
        <v>30202</v>
      </c>
      <c r="E8" s="46" t="s">
        <v>97</v>
      </c>
      <c r="F8" s="46">
        <v>87582</v>
      </c>
      <c r="G8" s="45">
        <v>31002</v>
      </c>
      <c r="H8" s="46" t="s">
        <v>98</v>
      </c>
      <c r="I8" s="54">
        <v>1472200</v>
      </c>
    </row>
    <row r="9" spans="1:11">
      <c r="A9" s="43">
        <v>30103</v>
      </c>
      <c r="B9" s="46" t="s">
        <v>99</v>
      </c>
      <c r="C9" s="46">
        <v>1403605.87</v>
      </c>
      <c r="D9" s="45">
        <v>30203</v>
      </c>
      <c r="E9" s="46" t="s">
        <v>100</v>
      </c>
      <c r="F9" s="46"/>
      <c r="G9" s="45">
        <v>31003</v>
      </c>
      <c r="H9" s="46" t="s">
        <v>101</v>
      </c>
      <c r="I9" s="54"/>
    </row>
    <row r="10" spans="1:11">
      <c r="A10" s="43">
        <v>30104</v>
      </c>
      <c r="B10" s="46" t="s">
        <v>102</v>
      </c>
      <c r="C10" s="46"/>
      <c r="D10" s="45">
        <v>30204</v>
      </c>
      <c r="E10" s="46" t="s">
        <v>103</v>
      </c>
      <c r="F10" s="46">
        <v>654</v>
      </c>
      <c r="G10" s="45">
        <v>31005</v>
      </c>
      <c r="H10" s="46" t="s">
        <v>104</v>
      </c>
      <c r="I10" s="54"/>
    </row>
    <row r="11" spans="1:11">
      <c r="A11" s="43">
        <v>30106</v>
      </c>
      <c r="B11" s="46" t="s">
        <v>105</v>
      </c>
      <c r="C11" s="46"/>
      <c r="D11" s="45">
        <v>30205</v>
      </c>
      <c r="E11" s="46" t="s">
        <v>106</v>
      </c>
      <c r="F11" s="46">
        <v>5168.6000000000004</v>
      </c>
      <c r="G11" s="45">
        <v>31006</v>
      </c>
      <c r="H11" s="46" t="s">
        <v>107</v>
      </c>
      <c r="I11" s="54"/>
    </row>
    <row r="12" spans="1:11">
      <c r="A12" s="43">
        <v>30107</v>
      </c>
      <c r="B12" s="46" t="s">
        <v>108</v>
      </c>
      <c r="C12" s="46"/>
      <c r="D12" s="45">
        <v>30206</v>
      </c>
      <c r="E12" s="46" t="s">
        <v>109</v>
      </c>
      <c r="F12" s="46">
        <v>97112.68</v>
      </c>
      <c r="G12" s="45">
        <v>31007</v>
      </c>
      <c r="H12" s="46" t="s">
        <v>110</v>
      </c>
      <c r="I12" s="54"/>
    </row>
    <row r="13" spans="1:11">
      <c r="A13" s="43">
        <v>30108</v>
      </c>
      <c r="B13" s="47" t="s">
        <v>111</v>
      </c>
      <c r="C13" s="47"/>
      <c r="D13" s="45">
        <v>30207</v>
      </c>
      <c r="E13" s="46" t="s">
        <v>112</v>
      </c>
      <c r="F13" s="46">
        <v>240739.65</v>
      </c>
      <c r="G13" s="45">
        <v>31008</v>
      </c>
      <c r="H13" s="46" t="s">
        <v>113</v>
      </c>
      <c r="I13" s="54"/>
    </row>
    <row r="14" spans="1:11">
      <c r="A14" s="43">
        <v>30109</v>
      </c>
      <c r="B14" s="46" t="s">
        <v>114</v>
      </c>
      <c r="C14" s="46"/>
      <c r="D14" s="45">
        <v>30208</v>
      </c>
      <c r="E14" s="46" t="s">
        <v>115</v>
      </c>
      <c r="F14" s="46"/>
      <c r="G14" s="45">
        <v>31009</v>
      </c>
      <c r="H14" s="46" t="s">
        <v>116</v>
      </c>
      <c r="I14" s="54"/>
    </row>
    <row r="15" spans="1:11">
      <c r="A15" s="43">
        <v>30199</v>
      </c>
      <c r="B15" s="46" t="s">
        <v>117</v>
      </c>
      <c r="C15" s="46"/>
      <c r="D15" s="45">
        <v>30209</v>
      </c>
      <c r="E15" s="46" t="s">
        <v>118</v>
      </c>
      <c r="F15" s="46"/>
      <c r="G15" s="45">
        <v>31010</v>
      </c>
      <c r="H15" s="46" t="s">
        <v>119</v>
      </c>
      <c r="I15" s="54"/>
    </row>
    <row r="16" spans="1:11">
      <c r="A16" s="43">
        <v>303</v>
      </c>
      <c r="B16" s="44" t="s">
        <v>120</v>
      </c>
      <c r="C16" s="44">
        <f>SUM(C17:C32)</f>
        <v>3766712.1999999997</v>
      </c>
      <c r="D16" s="45">
        <v>30211</v>
      </c>
      <c r="E16" s="46" t="s">
        <v>121</v>
      </c>
      <c r="F16" s="46">
        <v>911703.17</v>
      </c>
      <c r="G16" s="45">
        <v>31011</v>
      </c>
      <c r="H16" s="46" t="s">
        <v>122</v>
      </c>
      <c r="I16" s="54"/>
      <c r="K16" s="45"/>
    </row>
    <row r="17" spans="1:9">
      <c r="A17" s="43">
        <v>30301</v>
      </c>
      <c r="B17" s="46" t="s">
        <v>123</v>
      </c>
      <c r="C17" s="46">
        <v>328538.40000000002</v>
      </c>
      <c r="D17" s="45">
        <v>30212</v>
      </c>
      <c r="E17" s="46" t="s">
        <v>124</v>
      </c>
      <c r="F17" s="46"/>
      <c r="G17" s="45">
        <v>31012</v>
      </c>
      <c r="H17" s="46" t="s">
        <v>125</v>
      </c>
      <c r="I17" s="54"/>
    </row>
    <row r="18" spans="1:9">
      <c r="A18" s="43">
        <v>30302</v>
      </c>
      <c r="B18" s="46" t="s">
        <v>126</v>
      </c>
      <c r="C18" s="46">
        <v>1867572</v>
      </c>
      <c r="D18" s="45">
        <v>30213</v>
      </c>
      <c r="E18" s="46" t="s">
        <v>127</v>
      </c>
      <c r="F18" s="46">
        <v>413713.53</v>
      </c>
      <c r="G18" s="45">
        <v>31013</v>
      </c>
      <c r="H18" s="46" t="s">
        <v>128</v>
      </c>
      <c r="I18" s="54"/>
    </row>
    <row r="19" spans="1:9">
      <c r="A19" s="43">
        <v>30303</v>
      </c>
      <c r="B19" s="46" t="s">
        <v>129</v>
      </c>
      <c r="C19" s="46"/>
      <c r="D19" s="45">
        <v>30214</v>
      </c>
      <c r="E19" s="46" t="s">
        <v>130</v>
      </c>
      <c r="F19" s="46">
        <v>120000</v>
      </c>
      <c r="G19" s="45">
        <v>310019</v>
      </c>
      <c r="H19" s="46" t="s">
        <v>131</v>
      </c>
      <c r="I19" s="54"/>
    </row>
    <row r="20" spans="1:9">
      <c r="A20" s="43">
        <v>30304</v>
      </c>
      <c r="B20" s="46" t="s">
        <v>132</v>
      </c>
      <c r="C20" s="46">
        <v>327929</v>
      </c>
      <c r="D20" s="45">
        <v>30215</v>
      </c>
      <c r="E20" s="46" t="s">
        <v>133</v>
      </c>
      <c r="F20" s="46">
        <v>218164</v>
      </c>
      <c r="G20" s="45">
        <v>310020</v>
      </c>
      <c r="H20" s="46" t="s">
        <v>134</v>
      </c>
      <c r="I20" s="54"/>
    </row>
    <row r="21" spans="1:9">
      <c r="A21" s="43">
        <v>30305</v>
      </c>
      <c r="B21" s="46" t="s">
        <v>135</v>
      </c>
      <c r="C21" s="46">
        <v>522810</v>
      </c>
      <c r="D21" s="45">
        <v>30216</v>
      </c>
      <c r="E21" s="46" t="s">
        <v>136</v>
      </c>
      <c r="F21" s="46">
        <v>225684.5</v>
      </c>
      <c r="G21" s="45">
        <v>31099</v>
      </c>
      <c r="H21" s="46" t="s">
        <v>92</v>
      </c>
      <c r="I21" s="54"/>
    </row>
    <row r="22" spans="1:9">
      <c r="A22" s="43">
        <v>30306</v>
      </c>
      <c r="B22" s="46" t="s">
        <v>137</v>
      </c>
      <c r="C22" s="46"/>
      <c r="D22" s="45">
        <v>30217</v>
      </c>
      <c r="E22" s="46" t="s">
        <v>138</v>
      </c>
      <c r="F22" s="46">
        <v>37686</v>
      </c>
      <c r="G22" s="45">
        <v>304</v>
      </c>
      <c r="H22" s="44" t="s">
        <v>139</v>
      </c>
      <c r="I22" s="54"/>
    </row>
    <row r="23" spans="1:9">
      <c r="A23" s="43">
        <v>30307</v>
      </c>
      <c r="B23" s="46" t="s">
        <v>140</v>
      </c>
      <c r="C23" s="46">
        <v>408097</v>
      </c>
      <c r="D23" s="45">
        <v>30218</v>
      </c>
      <c r="E23" s="46" t="s">
        <v>141</v>
      </c>
      <c r="F23" s="46"/>
      <c r="G23" s="45">
        <v>30401</v>
      </c>
      <c r="H23" s="46" t="s">
        <v>142</v>
      </c>
      <c r="I23" s="54"/>
    </row>
    <row r="24" spans="1:9">
      <c r="A24" s="43">
        <v>30308</v>
      </c>
      <c r="B24" s="46" t="s">
        <v>143</v>
      </c>
      <c r="C24" s="46"/>
      <c r="D24" s="45">
        <v>30224</v>
      </c>
      <c r="E24" s="46" t="s">
        <v>144</v>
      </c>
      <c r="F24" s="46"/>
      <c r="G24" s="45">
        <v>30402</v>
      </c>
      <c r="H24" s="46" t="s">
        <v>145</v>
      </c>
      <c r="I24" s="54"/>
    </row>
    <row r="25" spans="1:9">
      <c r="A25" s="43">
        <v>30309</v>
      </c>
      <c r="B25" s="46" t="s">
        <v>146</v>
      </c>
      <c r="C25" s="46"/>
      <c r="D25" s="45">
        <v>30225</v>
      </c>
      <c r="E25" s="46" t="s">
        <v>147</v>
      </c>
      <c r="F25" s="46"/>
      <c r="G25" s="45">
        <v>30403</v>
      </c>
      <c r="H25" s="46" t="s">
        <v>148</v>
      </c>
      <c r="I25" s="54"/>
    </row>
    <row r="26" spans="1:9">
      <c r="A26" s="43">
        <v>30310</v>
      </c>
      <c r="B26" s="46" t="s">
        <v>149</v>
      </c>
      <c r="C26" s="46"/>
      <c r="D26" s="45">
        <v>30226</v>
      </c>
      <c r="E26" s="46" t="s">
        <v>150</v>
      </c>
      <c r="F26" s="46">
        <v>694638.64</v>
      </c>
      <c r="G26" s="45">
        <v>30499</v>
      </c>
      <c r="H26" s="46" t="s">
        <v>151</v>
      </c>
      <c r="I26" s="54"/>
    </row>
    <row r="27" spans="1:9">
      <c r="A27" s="43">
        <v>30311</v>
      </c>
      <c r="B27" s="46" t="s">
        <v>152</v>
      </c>
      <c r="C27" s="46"/>
      <c r="D27" s="45">
        <v>30227</v>
      </c>
      <c r="E27" s="46" t="s">
        <v>153</v>
      </c>
      <c r="F27" s="46"/>
      <c r="G27" s="45">
        <v>307</v>
      </c>
      <c r="H27" s="44" t="s">
        <v>154</v>
      </c>
      <c r="I27" s="54"/>
    </row>
    <row r="28" spans="1:9">
      <c r="A28" s="43">
        <v>30312</v>
      </c>
      <c r="B28" s="46" t="s">
        <v>155</v>
      </c>
      <c r="C28" s="46"/>
      <c r="D28" s="45">
        <v>30228</v>
      </c>
      <c r="E28" s="46" t="s">
        <v>156</v>
      </c>
      <c r="F28" s="46">
        <v>35450</v>
      </c>
      <c r="G28" s="45">
        <v>30701</v>
      </c>
      <c r="H28" s="46" t="s">
        <v>157</v>
      </c>
      <c r="I28" s="54"/>
    </row>
    <row r="29" spans="1:9">
      <c r="A29" s="43">
        <v>30313</v>
      </c>
      <c r="B29" s="46" t="s">
        <v>158</v>
      </c>
      <c r="C29" s="46">
        <v>7747.8</v>
      </c>
      <c r="D29" s="45">
        <v>30229</v>
      </c>
      <c r="E29" s="46" t="s">
        <v>159</v>
      </c>
      <c r="F29" s="46">
        <v>62572.11</v>
      </c>
      <c r="G29" s="45">
        <v>30707</v>
      </c>
      <c r="H29" s="46" t="s">
        <v>160</v>
      </c>
      <c r="I29" s="54"/>
    </row>
    <row r="30" spans="1:9">
      <c r="A30" s="43">
        <v>30314</v>
      </c>
      <c r="B30" s="46" t="s">
        <v>161</v>
      </c>
      <c r="C30" s="46">
        <v>304018</v>
      </c>
      <c r="D30" s="45">
        <v>30231</v>
      </c>
      <c r="E30" s="46" t="s">
        <v>162</v>
      </c>
      <c r="F30" s="46">
        <v>145351</v>
      </c>
      <c r="G30" s="45">
        <v>399</v>
      </c>
      <c r="H30" s="44" t="s">
        <v>163</v>
      </c>
      <c r="I30" s="54"/>
    </row>
    <row r="31" spans="1:9">
      <c r="A31" s="43">
        <v>30315</v>
      </c>
      <c r="B31" s="46" t="s">
        <v>164</v>
      </c>
      <c r="C31" s="46"/>
      <c r="D31" s="45">
        <v>30239</v>
      </c>
      <c r="E31" s="46" t="s">
        <v>165</v>
      </c>
      <c r="F31" s="46"/>
      <c r="G31" s="45">
        <v>39906</v>
      </c>
      <c r="H31" s="46" t="s">
        <v>166</v>
      </c>
      <c r="I31" s="54"/>
    </row>
    <row r="32" spans="1:9">
      <c r="A32" s="48">
        <v>30399</v>
      </c>
      <c r="B32" s="47" t="s">
        <v>167</v>
      </c>
      <c r="C32" s="47"/>
      <c r="D32" s="45">
        <v>30240</v>
      </c>
      <c r="E32" s="46" t="s">
        <v>168</v>
      </c>
      <c r="F32" s="46"/>
      <c r="G32" s="49"/>
      <c r="H32" s="50"/>
      <c r="I32" s="55"/>
    </row>
    <row r="33" spans="1:9">
      <c r="A33" s="51"/>
      <c r="B33" s="49"/>
      <c r="C33" s="49"/>
      <c r="D33" s="45">
        <v>30299</v>
      </c>
      <c r="E33" s="46" t="s">
        <v>169</v>
      </c>
      <c r="F33" s="46"/>
      <c r="G33" s="49"/>
      <c r="H33" s="50"/>
      <c r="I33" s="55"/>
    </row>
    <row r="34" spans="1:9">
      <c r="A34" s="211" t="s">
        <v>170</v>
      </c>
      <c r="B34" s="212"/>
      <c r="C34" s="52">
        <f>C6+C16</f>
        <v>11846116.439999999</v>
      </c>
      <c r="D34" s="52"/>
      <c r="E34" s="213" t="s">
        <v>171</v>
      </c>
      <c r="F34" s="214"/>
      <c r="G34" s="214"/>
      <c r="H34" s="212"/>
      <c r="I34" s="56">
        <f>F6+I6</f>
        <v>5626576.1600000001</v>
      </c>
    </row>
    <row r="35" spans="1:9">
      <c r="A35" s="205" t="s">
        <v>172</v>
      </c>
      <c r="B35" s="206"/>
      <c r="C35" s="206"/>
      <c r="D35" s="206"/>
      <c r="E35" s="206"/>
      <c r="F35" s="206"/>
      <c r="G35" s="206"/>
      <c r="H35" s="206"/>
      <c r="I35" s="207"/>
    </row>
  </sheetData>
  <mergeCells count="6">
    <mergeCell ref="A35:I35"/>
    <mergeCell ref="A2:I2"/>
    <mergeCell ref="A4:C4"/>
    <mergeCell ref="D4:I4"/>
    <mergeCell ref="A34:B34"/>
    <mergeCell ref="E34:H34"/>
  </mergeCells>
  <phoneticPr fontId="6" type="noConversion"/>
  <printOptions horizontalCentered="1"/>
  <pageMargins left="0.35416666666666702" right="0.35416666666666702" top="0.78680555555555598" bottom="0.78680555555555598" header="0.51180555555555596" footer="0.196527777777778"/>
  <pageSetup paperSize="9" scale="88"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L10"/>
  <sheetViews>
    <sheetView workbookViewId="0">
      <selection activeCell="A10" sqref="A10:L10"/>
    </sheetView>
  </sheetViews>
  <sheetFormatPr defaultRowHeight="14.25"/>
  <cols>
    <col min="1" max="12" width="10.125" style="6" customWidth="1"/>
    <col min="13" max="16384" width="9" style="6"/>
  </cols>
  <sheetData>
    <row r="1" spans="1:12" s="1" customFormat="1">
      <c r="A1" s="7" t="s">
        <v>173</v>
      </c>
      <c r="G1" s="8"/>
      <c r="H1" s="8"/>
    </row>
    <row r="2" spans="1:12" s="2" customFormat="1" ht="30" customHeight="1">
      <c r="A2" s="184" t="s">
        <v>174</v>
      </c>
      <c r="B2" s="184"/>
      <c r="C2" s="184"/>
      <c r="D2" s="184"/>
      <c r="E2" s="184"/>
      <c r="F2" s="184"/>
      <c r="G2" s="184"/>
      <c r="H2" s="184"/>
      <c r="I2" s="184"/>
      <c r="J2" s="184"/>
      <c r="K2" s="184"/>
      <c r="L2" s="184"/>
    </row>
    <row r="3" spans="1:12" s="3" customFormat="1" ht="11.1" customHeight="1">
      <c r="L3" s="27"/>
    </row>
    <row r="4" spans="1:12" s="3" customFormat="1" ht="15" customHeight="1">
      <c r="A4" s="10" t="s">
        <v>2</v>
      </c>
      <c r="B4" s="11"/>
      <c r="C4" s="11"/>
      <c r="D4" s="11"/>
      <c r="E4" s="11"/>
      <c r="F4" s="11"/>
      <c r="G4" s="11"/>
      <c r="H4" s="11"/>
      <c r="I4" s="11"/>
      <c r="J4" s="11"/>
      <c r="K4" s="12"/>
      <c r="L4" s="27" t="s">
        <v>3</v>
      </c>
    </row>
    <row r="5" spans="1:12" s="4" customFormat="1" ht="27.95" customHeight="1">
      <c r="A5" s="215" t="s">
        <v>175</v>
      </c>
      <c r="B5" s="216"/>
      <c r="C5" s="216"/>
      <c r="D5" s="216"/>
      <c r="E5" s="216"/>
      <c r="F5" s="217"/>
      <c r="G5" s="218" t="s">
        <v>176</v>
      </c>
      <c r="H5" s="216"/>
      <c r="I5" s="216"/>
      <c r="J5" s="216"/>
      <c r="K5" s="216"/>
      <c r="L5" s="219"/>
    </row>
    <row r="6" spans="1:12" s="4" customFormat="1" ht="30" customHeight="1">
      <c r="A6" s="223" t="s">
        <v>43</v>
      </c>
      <c r="B6" s="225" t="s">
        <v>177</v>
      </c>
      <c r="C6" s="220" t="s">
        <v>178</v>
      </c>
      <c r="D6" s="221"/>
      <c r="E6" s="222"/>
      <c r="F6" s="227" t="s">
        <v>138</v>
      </c>
      <c r="G6" s="228" t="s">
        <v>43</v>
      </c>
      <c r="H6" s="225" t="s">
        <v>177</v>
      </c>
      <c r="I6" s="220" t="s">
        <v>178</v>
      </c>
      <c r="J6" s="221"/>
      <c r="K6" s="222"/>
      <c r="L6" s="230" t="s">
        <v>138</v>
      </c>
    </row>
    <row r="7" spans="1:12" s="4" customFormat="1" ht="30" customHeight="1">
      <c r="A7" s="224"/>
      <c r="B7" s="226"/>
      <c r="C7" s="32" t="s">
        <v>179</v>
      </c>
      <c r="D7" s="32" t="s">
        <v>180</v>
      </c>
      <c r="E7" s="32" t="s">
        <v>181</v>
      </c>
      <c r="F7" s="227"/>
      <c r="G7" s="229"/>
      <c r="H7" s="226"/>
      <c r="I7" s="32" t="s">
        <v>179</v>
      </c>
      <c r="J7" s="32" t="s">
        <v>180</v>
      </c>
      <c r="K7" s="32" t="s">
        <v>181</v>
      </c>
      <c r="L7" s="231"/>
    </row>
    <row r="8" spans="1:12" s="4" customFormat="1" ht="27.95" customHeight="1">
      <c r="A8" s="33">
        <v>1</v>
      </c>
      <c r="B8" s="34">
        <v>2</v>
      </c>
      <c r="C8" s="34">
        <v>3</v>
      </c>
      <c r="D8" s="34">
        <v>4</v>
      </c>
      <c r="E8" s="34">
        <v>5</v>
      </c>
      <c r="F8" s="34">
        <v>6</v>
      </c>
      <c r="G8" s="34">
        <v>7</v>
      </c>
      <c r="H8" s="34">
        <v>8</v>
      </c>
      <c r="I8" s="34">
        <v>9</v>
      </c>
      <c r="J8" s="34">
        <v>10</v>
      </c>
      <c r="K8" s="34">
        <v>11</v>
      </c>
      <c r="L8" s="37">
        <v>12</v>
      </c>
    </row>
    <row r="9" spans="1:12" s="5" customFormat="1" ht="42.75" customHeight="1">
      <c r="A9" s="35">
        <v>190000</v>
      </c>
      <c r="B9" s="36">
        <v>0</v>
      </c>
      <c r="C9" s="36"/>
      <c r="D9" s="36">
        <v>0</v>
      </c>
      <c r="E9" s="36">
        <v>150000</v>
      </c>
      <c r="F9" s="36">
        <v>40000</v>
      </c>
      <c r="G9" s="36">
        <f>K9+L9</f>
        <v>183037</v>
      </c>
      <c r="H9" s="36">
        <v>0</v>
      </c>
      <c r="I9" s="36"/>
      <c r="J9" s="36">
        <v>0</v>
      </c>
      <c r="K9" s="38">
        <v>145351</v>
      </c>
      <c r="L9" s="39">
        <v>37686</v>
      </c>
    </row>
    <row r="10" spans="1:12" ht="45" customHeight="1">
      <c r="A10" s="194" t="s">
        <v>182</v>
      </c>
      <c r="B10" s="195"/>
      <c r="C10" s="195"/>
      <c r="D10" s="195"/>
      <c r="E10" s="195"/>
      <c r="F10" s="195"/>
      <c r="G10" s="195"/>
      <c r="H10" s="195"/>
      <c r="I10" s="195"/>
      <c r="J10" s="195"/>
      <c r="K10" s="195"/>
      <c r="L10" s="195"/>
    </row>
  </sheetData>
  <mergeCells count="12">
    <mergeCell ref="H6:H7"/>
    <mergeCell ref="L6:L7"/>
    <mergeCell ref="A2:L2"/>
    <mergeCell ref="A5:F5"/>
    <mergeCell ref="G5:L5"/>
    <mergeCell ref="C6:E6"/>
    <mergeCell ref="I6:K6"/>
    <mergeCell ref="A10:L10"/>
    <mergeCell ref="A6:A7"/>
    <mergeCell ref="B6:B7"/>
    <mergeCell ref="F6:F7"/>
    <mergeCell ref="G6:G7"/>
  </mergeCells>
  <phoneticPr fontId="6" type="noConversion"/>
  <printOptions horizontalCentered="1"/>
  <pageMargins left="0.35416666666666702" right="0.35416666666666702" top="0.78680555555555598" bottom="0.78680555555555598" header="0.51180555555555596" footer="0.196527777777778"/>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I21"/>
  <sheetViews>
    <sheetView tabSelected="1" workbookViewId="0"/>
  </sheetViews>
  <sheetFormatPr defaultRowHeight="14.25"/>
  <cols>
    <col min="1" max="2" width="4.625" style="6" customWidth="1"/>
    <col min="3" max="3" width="11" style="6" customWidth="1"/>
    <col min="4" max="9" width="16.625" style="6" customWidth="1"/>
    <col min="10" max="16384" width="9" style="6"/>
  </cols>
  <sheetData>
    <row r="1" spans="1:9" s="1" customFormat="1">
      <c r="A1" s="7" t="s">
        <v>183</v>
      </c>
      <c r="G1" s="8"/>
      <c r="H1" s="8"/>
    </row>
    <row r="2" spans="1:9" s="2" customFormat="1" ht="30" customHeight="1">
      <c r="A2" s="184" t="s">
        <v>184</v>
      </c>
      <c r="B2" s="184"/>
      <c r="C2" s="184"/>
      <c r="D2" s="184"/>
      <c r="E2" s="184"/>
      <c r="F2" s="184"/>
      <c r="G2" s="184"/>
      <c r="H2" s="184"/>
      <c r="I2" s="184"/>
    </row>
    <row r="3" spans="1:9" s="3" customFormat="1" ht="11.1" customHeight="1">
      <c r="A3" s="9"/>
      <c r="B3" s="9"/>
      <c r="C3" s="9"/>
      <c r="I3" s="27"/>
    </row>
    <row r="4" spans="1:9" s="3" customFormat="1" ht="15" customHeight="1">
      <c r="A4" s="10" t="s">
        <v>2</v>
      </c>
      <c r="B4" s="9"/>
      <c r="C4" s="9"/>
      <c r="D4" s="11"/>
      <c r="E4" s="11"/>
      <c r="F4" s="11"/>
      <c r="G4" s="11"/>
      <c r="H4" s="12"/>
      <c r="I4" s="27" t="s">
        <v>3</v>
      </c>
    </row>
    <row r="5" spans="1:9" s="4" customFormat="1" ht="20.25" customHeight="1">
      <c r="A5" s="185" t="s">
        <v>82</v>
      </c>
      <c r="B5" s="186"/>
      <c r="C5" s="186"/>
      <c r="D5" s="196" t="s">
        <v>185</v>
      </c>
      <c r="E5" s="199" t="s">
        <v>186</v>
      </c>
      <c r="F5" s="232" t="s">
        <v>187</v>
      </c>
      <c r="G5" s="233"/>
      <c r="H5" s="233"/>
      <c r="I5" s="202" t="s">
        <v>75</v>
      </c>
    </row>
    <row r="6" spans="1:9" s="4" customFormat="1" ht="27" customHeight="1">
      <c r="A6" s="190" t="s">
        <v>54</v>
      </c>
      <c r="B6" s="191"/>
      <c r="C6" s="191" t="s">
        <v>55</v>
      </c>
      <c r="D6" s="197"/>
      <c r="E6" s="200"/>
      <c r="F6" s="200" t="s">
        <v>179</v>
      </c>
      <c r="G6" s="200" t="s">
        <v>83</v>
      </c>
      <c r="H6" s="197" t="s">
        <v>62</v>
      </c>
      <c r="I6" s="203"/>
    </row>
    <row r="7" spans="1:9" s="4" customFormat="1" ht="18" customHeight="1">
      <c r="A7" s="190"/>
      <c r="B7" s="191"/>
      <c r="C7" s="191"/>
      <c r="D7" s="197"/>
      <c r="E7" s="200"/>
      <c r="F7" s="200"/>
      <c r="G7" s="200"/>
      <c r="H7" s="197"/>
      <c r="I7" s="203"/>
    </row>
    <row r="8" spans="1:9" s="4" customFormat="1" ht="22.5" customHeight="1">
      <c r="A8" s="190"/>
      <c r="B8" s="191"/>
      <c r="C8" s="191"/>
      <c r="D8" s="198"/>
      <c r="E8" s="201"/>
      <c r="F8" s="201"/>
      <c r="G8" s="201"/>
      <c r="H8" s="198"/>
      <c r="I8" s="204"/>
    </row>
    <row r="9" spans="1:9" s="4" customFormat="1" ht="22.5" customHeight="1">
      <c r="A9" s="187" t="s">
        <v>56</v>
      </c>
      <c r="B9" s="188"/>
      <c r="C9" s="189"/>
      <c r="D9" s="13">
        <v>1</v>
      </c>
      <c r="E9" s="13">
        <v>2</v>
      </c>
      <c r="F9" s="13">
        <v>3</v>
      </c>
      <c r="G9" s="13">
        <v>4</v>
      </c>
      <c r="H9" s="14">
        <v>5</v>
      </c>
      <c r="I9" s="28">
        <v>6</v>
      </c>
    </row>
    <row r="10" spans="1:9" s="4" customFormat="1" ht="22.5" customHeight="1">
      <c r="A10" s="234" t="s">
        <v>43</v>
      </c>
      <c r="B10" s="235"/>
      <c r="C10" s="236"/>
      <c r="D10" s="15"/>
      <c r="E10" s="15"/>
      <c r="F10" s="15"/>
      <c r="G10" s="15"/>
      <c r="H10" s="16"/>
      <c r="I10" s="29"/>
    </row>
    <row r="11" spans="1:9" s="5" customFormat="1" ht="22.5" customHeight="1">
      <c r="A11" s="190"/>
      <c r="B11" s="191"/>
      <c r="C11" s="17"/>
      <c r="D11" s="18"/>
      <c r="E11" s="18"/>
      <c r="F11" s="18"/>
      <c r="G11" s="19"/>
      <c r="H11" s="20"/>
      <c r="I11" s="30"/>
    </row>
    <row r="12" spans="1:9" s="5" customFormat="1" ht="22.5" customHeight="1">
      <c r="A12" s="190"/>
      <c r="B12" s="191"/>
      <c r="C12" s="21"/>
      <c r="D12" s="18"/>
      <c r="E12" s="18"/>
      <c r="F12" s="18"/>
      <c r="G12" s="18"/>
      <c r="H12" s="22"/>
      <c r="I12" s="30"/>
    </row>
    <row r="13" spans="1:9" s="5" customFormat="1" ht="22.5" customHeight="1">
      <c r="A13" s="190"/>
      <c r="B13" s="191"/>
      <c r="C13" s="17"/>
      <c r="D13" s="18"/>
      <c r="E13" s="18"/>
      <c r="F13" s="18"/>
      <c r="G13" s="18"/>
      <c r="H13" s="22"/>
      <c r="I13" s="30"/>
    </row>
    <row r="14" spans="1:9" s="5" customFormat="1" ht="22.5" customHeight="1">
      <c r="A14" s="190"/>
      <c r="B14" s="191"/>
      <c r="C14" s="21"/>
      <c r="D14" s="18"/>
      <c r="E14" s="18"/>
      <c r="F14" s="18"/>
      <c r="G14" s="18"/>
      <c r="H14" s="22"/>
      <c r="I14" s="30"/>
    </row>
    <row r="15" spans="1:9" s="5" customFormat="1" ht="22.5" customHeight="1">
      <c r="A15" s="190"/>
      <c r="B15" s="191"/>
      <c r="C15" s="21"/>
      <c r="D15" s="18"/>
      <c r="E15" s="18"/>
      <c r="F15" s="18"/>
      <c r="G15" s="18"/>
      <c r="H15" s="22"/>
      <c r="I15" s="30"/>
    </row>
    <row r="16" spans="1:9" s="5" customFormat="1" ht="22.5" customHeight="1">
      <c r="A16" s="192"/>
      <c r="B16" s="193"/>
      <c r="C16" s="23"/>
      <c r="D16" s="24"/>
      <c r="E16" s="24"/>
      <c r="F16" s="24"/>
      <c r="G16" s="24"/>
      <c r="H16" s="25"/>
      <c r="I16" s="31"/>
    </row>
    <row r="17" spans="1:9" ht="32.25" customHeight="1">
      <c r="A17" s="194" t="s">
        <v>188</v>
      </c>
      <c r="B17" s="195"/>
      <c r="C17" s="195"/>
      <c r="D17" s="195"/>
      <c r="E17" s="195"/>
      <c r="F17" s="195"/>
      <c r="G17" s="195"/>
      <c r="H17" s="195"/>
      <c r="I17" s="195"/>
    </row>
    <row r="18" spans="1:9">
      <c r="A18" s="26"/>
    </row>
    <row r="19" spans="1:9">
      <c r="A19" s="26"/>
    </row>
    <row r="20" spans="1:9">
      <c r="A20" s="26"/>
    </row>
    <row r="21" spans="1:9">
      <c r="A21" s="26"/>
    </row>
  </sheetData>
  <mergeCells count="20">
    <mergeCell ref="A16:B16"/>
    <mergeCell ref="A17:I17"/>
    <mergeCell ref="C6:C8"/>
    <mergeCell ref="D5:D8"/>
    <mergeCell ref="E5:E8"/>
    <mergeCell ref="F6:F8"/>
    <mergeCell ref="G6:G8"/>
    <mergeCell ref="H6:H8"/>
    <mergeCell ref="I5:I8"/>
    <mergeCell ref="A6:B8"/>
    <mergeCell ref="A15:B15"/>
    <mergeCell ref="A2:I2"/>
    <mergeCell ref="A5:C5"/>
    <mergeCell ref="F5:H5"/>
    <mergeCell ref="A9:C9"/>
    <mergeCell ref="A10:C10"/>
    <mergeCell ref="A11:B11"/>
    <mergeCell ref="A12:B12"/>
    <mergeCell ref="A13:B13"/>
    <mergeCell ref="A14:B14"/>
  </mergeCells>
  <phoneticPr fontId="6" type="noConversion"/>
  <printOptions horizontalCentered="1"/>
  <pageMargins left="0.35416666666666702" right="0.35416666666666702" top="0.78680555555555598" bottom="0.78680555555555598" header="0.51180555555555596" footer="0.196527777777778"/>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g07“三公”经费公共预算财政拨款支出决算表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g07“三公”经费公共预算财政拨款支出决算表!Print_Area</vt:lpstr>
      <vt:lpstr>g08政府性基金预算财政拨款支出决算表!Print_Area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lenovo</cp:lastModifiedBy>
  <cp:lastPrinted>2017-10-23T06:11:51Z</cp:lastPrinted>
  <dcterms:created xsi:type="dcterms:W3CDTF">2011-12-26T04:36:00Z</dcterms:created>
  <dcterms:modified xsi:type="dcterms:W3CDTF">2017-10-23T06:13:21Z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